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F83DD93B-C343-4BAB-B7C7-91BA5B0AAF30}" xr6:coauthVersionLast="47" xr6:coauthVersionMax="47" xr10:uidLastSave="{00000000-0000-0000-0000-000000000000}"/>
  <bookViews>
    <workbookView xWindow="1455" yWindow="600" windowWidth="16875" windowHeight="14940" tabRatio="913" firstSheet="10"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Карта-схема" sheetId="23" r:id="rId13"/>
    <sheet name="Информация о подписи" sheetId="24" r:id="rId14"/>
  </sheets>
  <definedNames>
    <definedName name="_xlnm.Print_Titles" localSheetId="0">'1. паспорт местоположение'!$18:$18</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ввод'!$A$1:$AA$63</definedName>
    <definedName name="_xlnm.Print_Area" localSheetId="10">'7. Паспорт отчет о закупке'!$A$1:$AV$26</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26" i="15" l="1"/>
  <c r="D26" i="15"/>
  <c r="C29" i="15" l="1"/>
  <c r="C26" i="15" s="1"/>
  <c r="E26" i="15" l="1"/>
  <c r="E29" i="15" l="1"/>
  <c r="F29" i="15"/>
  <c r="F51" i="15" s="1"/>
  <c r="D29" i="15"/>
  <c r="AA29" i="15"/>
  <c r="Z29" i="15"/>
  <c r="Z51" i="15" l="1"/>
  <c r="Z26" i="15"/>
  <c r="Z23" i="15" s="1"/>
  <c r="E23" i="15"/>
  <c r="E51" i="15"/>
  <c r="AA51" i="15"/>
  <c r="D23" i="15"/>
  <c r="F26" i="15"/>
  <c r="F23" i="15" s="1"/>
  <c r="AA23" i="15"/>
  <c r="N63" i="15" l="1"/>
  <c r="N62" i="15"/>
  <c r="N61" i="15"/>
  <c r="N60" i="15"/>
  <c r="N59" i="15"/>
  <c r="N58" i="15"/>
  <c r="N57" i="15"/>
  <c r="N56" i="15"/>
  <c r="N55" i="15"/>
  <c r="N54" i="15"/>
  <c r="N53" i="15"/>
  <c r="N52" i="15"/>
  <c r="N50" i="15"/>
  <c r="N49" i="15"/>
  <c r="N48" i="15"/>
  <c r="N47" i="15"/>
  <c r="N46" i="15"/>
  <c r="N45" i="15"/>
  <c r="N44" i="15"/>
  <c r="N43" i="15"/>
  <c r="N42" i="15"/>
  <c r="N41" i="15"/>
  <c r="N40" i="15"/>
  <c r="N39" i="15"/>
  <c r="N38" i="15"/>
  <c r="N37" i="15"/>
  <c r="N36" i="15"/>
  <c r="N35" i="15"/>
  <c r="N34" i="15"/>
  <c r="N33" i="15"/>
  <c r="N32" i="15"/>
  <c r="N31" i="15"/>
  <c r="N30" i="15"/>
  <c r="O29" i="15"/>
  <c r="N28" i="15"/>
  <c r="N27" i="15"/>
  <c r="N25" i="15"/>
  <c r="N24" i="15"/>
  <c r="K29" i="15"/>
  <c r="K51" i="15" s="1"/>
  <c r="J29" i="15"/>
  <c r="J51" i="15" s="1"/>
  <c r="C51" i="15"/>
  <c r="O51" i="15" l="1"/>
  <c r="N51" i="15" s="1"/>
  <c r="O26" i="15"/>
  <c r="N26" i="15" s="1"/>
  <c r="J26" i="15"/>
  <c r="J23" i="15" s="1"/>
  <c r="K26" i="15"/>
  <c r="K23" i="15" s="1"/>
  <c r="N29" i="15"/>
  <c r="C23" i="15"/>
  <c r="O23" i="15" l="1"/>
  <c r="N23" i="15" s="1"/>
  <c r="M29" i="15"/>
  <c r="M51" i="15" s="1"/>
  <c r="M26" i="15"/>
  <c r="M23" i="15" s="1"/>
  <c r="M21" i="15"/>
  <c r="Q29" i="15" l="1"/>
  <c r="Q51" i="15" l="1"/>
  <c r="P51" i="15" s="1"/>
  <c r="Q26" i="15"/>
  <c r="Q23" i="15" s="1"/>
  <c r="AK20" i="19"/>
  <c r="L29" i="15" l="1"/>
  <c r="L51" i="15" s="1"/>
  <c r="L26" i="15" l="1"/>
  <c r="L23" i="15" s="1"/>
  <c r="P63" i="15" l="1"/>
  <c r="P62" i="15"/>
  <c r="P61" i="15"/>
  <c r="P60" i="15"/>
  <c r="P59" i="15"/>
  <c r="P58" i="15"/>
  <c r="P57" i="15"/>
  <c r="P56" i="15"/>
  <c r="P55" i="15"/>
  <c r="P54" i="15"/>
  <c r="P53" i="15"/>
  <c r="P52" i="15"/>
  <c r="P50" i="15"/>
  <c r="P49" i="15"/>
  <c r="P48" i="15"/>
  <c r="P47" i="15"/>
  <c r="P46" i="15"/>
  <c r="P45" i="15"/>
  <c r="P44" i="15"/>
  <c r="P43" i="15"/>
  <c r="P42" i="15"/>
  <c r="P41" i="15"/>
  <c r="P40" i="15"/>
  <c r="P39" i="15"/>
  <c r="P38" i="15"/>
  <c r="P37" i="15"/>
  <c r="P36" i="15"/>
  <c r="P35" i="15"/>
  <c r="P34" i="15"/>
  <c r="P33" i="15"/>
  <c r="P32" i="15"/>
  <c r="P31" i="15"/>
  <c r="P30" i="15"/>
  <c r="P28" i="15"/>
  <c r="P27" i="15"/>
  <c r="P25" i="15"/>
  <c r="P24" i="15"/>
  <c r="C43" i="7" l="1"/>
  <c r="C42" i="7" s="1"/>
  <c r="AB26" i="5" l="1"/>
  <c r="AD24" i="5"/>
  <c r="B34" i="22" s="1"/>
  <c r="AD23" i="5"/>
  <c r="I29" i="15"/>
  <c r="I26" i="15" s="1"/>
  <c r="I23" i="15" s="1"/>
  <c r="H29" i="15"/>
  <c r="H26" i="15" s="1"/>
  <c r="H23" i="15" s="1"/>
  <c r="AD26" i="5" l="1"/>
  <c r="B36" i="22"/>
  <c r="B37" i="22" s="1"/>
  <c r="H51" i="15"/>
  <c r="I51" i="15"/>
  <c r="R24" i="5"/>
  <c r="R23" i="5"/>
  <c r="X26" i="5" l="1"/>
  <c r="Q21" i="15" l="1"/>
  <c r="R26" i="5" l="1"/>
  <c r="P26" i="5"/>
  <c r="P29" i="15" l="1"/>
  <c r="G29" i="15"/>
  <c r="G26" i="15" s="1"/>
  <c r="G23" i="15" s="1"/>
  <c r="R29" i="15"/>
  <c r="R26" i="15" s="1"/>
  <c r="R23" i="15" s="1"/>
  <c r="S29" i="15"/>
  <c r="S26" i="15" s="1"/>
  <c r="S23" i="15" s="1"/>
  <c r="T29" i="15"/>
  <c r="T51" i="15" s="1"/>
  <c r="U29" i="15"/>
  <c r="U51" i="15" s="1"/>
  <c r="V29" i="15"/>
  <c r="V51" i="15" s="1"/>
  <c r="W29" i="15"/>
  <c r="W26" i="15" s="1"/>
  <c r="W23" i="15" s="1"/>
  <c r="D51" i="15" l="1"/>
  <c r="P23" i="15"/>
  <c r="P26" i="15"/>
  <c r="V26" i="15"/>
  <c r="V23" i="15" s="1"/>
  <c r="T26" i="15"/>
  <c r="T23" i="15" s="1"/>
  <c r="U26" i="15"/>
  <c r="U23" i="15" s="1"/>
  <c r="G51" i="15"/>
  <c r="S51" i="15"/>
  <c r="R51" i="15"/>
  <c r="W51" i="15"/>
  <c r="B18" i="22"/>
  <c r="B23" i="22" l="1"/>
  <c r="B35" i="22" s="1"/>
  <c r="Y29" i="15"/>
  <c r="Y26" i="15" l="1"/>
  <c r="Y23" i="15" s="1"/>
  <c r="Y51" i="15"/>
  <c r="X29" i="15" l="1"/>
  <c r="D4" i="15"/>
  <c r="X26" i="15" l="1"/>
  <c r="X23" i="15" s="1"/>
  <c r="X51" i="15"/>
  <c r="A5" i="22"/>
  <c r="A5" i="5"/>
  <c r="A5" i="16"/>
  <c r="A5" i="19"/>
  <c r="A5" i="10"/>
  <c r="A4" i="17"/>
  <c r="A5" i="6"/>
  <c r="A5" i="14"/>
  <c r="A6" i="13"/>
  <c r="A4" i="12"/>
  <c r="B68" i="22" l="1"/>
  <c r="A14" i="12" l="1"/>
  <c r="A15" i="5" l="1"/>
  <c r="A12" i="22" s="1"/>
  <c r="B17" i="22" s="1"/>
  <c r="A12" i="5"/>
  <c r="A10" i="22" s="1"/>
  <c r="A9" i="5"/>
  <c r="B14" i="15" l="1"/>
  <c r="E11" i="15"/>
  <c r="E8" i="15"/>
  <c r="A14" i="19" l="1"/>
  <c r="A11" i="19"/>
  <c r="A8" i="19"/>
  <c r="A15" i="10"/>
  <c r="A12" i="10"/>
  <c r="A9" i="10"/>
  <c r="A14" i="17"/>
  <c r="A11" i="17"/>
  <c r="A8" i="17"/>
  <c r="E15" i="14"/>
  <c r="E12" i="14"/>
  <c r="E9" i="14"/>
  <c r="A11" i="12"/>
  <c r="A16" i="13" l="1"/>
  <c r="A15" i="6" s="1"/>
  <c r="A15" i="16" s="1"/>
  <c r="A13" i="13" l="1"/>
  <c r="A12" i="6" s="1"/>
  <c r="A12" i="16" s="1"/>
  <c r="A10" i="13"/>
  <c r="A9" i="6" s="1"/>
  <c r="A9" i="16" s="1"/>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 r="B29" i="22"/>
  <c r="B25" i="22" s="1"/>
  <c r="B26" i="22" s="1"/>
  <c r="B31" i="22" l="1"/>
  <c r="B32" i="22" s="1"/>
  <c r="B30" i="22"/>
  <c r="B50" i="22" s="1"/>
</calcChain>
</file>

<file path=xl/sharedStrings.xml><?xml version="1.0" encoding="utf-8"?>
<sst xmlns="http://schemas.openxmlformats.org/spreadsheetml/2006/main" count="2112" uniqueCount="581">
  <si>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</si>
  <si>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</si>
  <si>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</si>
  <si>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</si>
  <si>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</si>
  <si>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</si>
  <si>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</si>
  <si>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</si>
  <si>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</si>
  <si>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</si>
  <si>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</si>
  <si>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</si>
  <si>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</si>
  <si>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</si>
  <si>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</si>
  <si>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</si>
  <si>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</si>
  <si>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</si>
  <si>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</si>
  <si>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</si>
  <si>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</si>
  <si>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</si>
  <si>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</si>
  <si>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</si>
  <si>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</si>
  <si>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</si>
  <si>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</si>
  <si>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</si>
  <si>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</si>
  <si>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</si>
  <si>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</si>
  <si>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</si>
  <si>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</si>
  <si>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</si>
  <si>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</si>
  <si>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</si>
  <si>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</si>
  <si>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</si>
  <si>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</si>
  <si>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</si>
  <si>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</si>
  <si>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</si>
  <si>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</si>
  <si>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</si>
  <si>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</si>
  <si>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</si>
  <si>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</si>
  <si>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</si>
  <si>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</si>
  <si>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</si>
  <si>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</si>
  <si>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</si>
  <si>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</si>
  <si>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</si>
  <si>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</si>
  <si>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</si>
  <si>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</si>
  <si>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</si>
  <si>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</si>
  <si>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</si>
  <si>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</si>
  <si>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</si>
  <si>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</si>
  <si>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</si>
  <si>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</si>
  <si>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</si>
  <si>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</si>
  <si>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</si>
  <si>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</si>
  <si>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</si>
  <si>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</si>
  <si>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</si>
  <si>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</si>
  <si>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</si>
  <si>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</si>
  <si>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</si>
  <si>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</si>
  <si>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</si>
  <si>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</si>
  <si>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</si>
  <si>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</si>
  <si>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</si>
  <si>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</si>
  <si>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</si>
  <si>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</si>
  <si>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</si>
  <si>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</si>
  <si>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</si>
  <si>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</si>
  <si>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</si>
  <si>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</si>
  <si>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</si>
  <si>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</si>
  <si>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</si>
  <si>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</si>
  <si>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</si>
  <si>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</si>
  <si>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</si>
  <si>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</si>
  <si>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</si>
  <si>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</si>
  <si>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</si>
  <si>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</si>
  <si>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</si>
  <si>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</si>
  <si>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</si>
  <si>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</si>
  <si>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</si>
  <si>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</si>
  <si>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</si>
  <si>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</si>
  <si>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</si>
  <si>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</si>
  <si>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</si>
  <si>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</si>
  <si>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</si>
  <si>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</si>
  <si>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</si>
  <si>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</si>
  <si>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</si>
  <si>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</si>
  <si>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</si>
  <si>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</si>
  <si>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</si>
  <si>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</si>
  <si>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</si>
  <si>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</si>
  <si>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</si>
  <si>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</si>
  <si>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</si>
  <si>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</si>
  <si>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</si>
  <si>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</si>
  <si>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</si>
  <si>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</si>
  <si>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</si>
  <si>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</si>
  <si>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</si>
  <si>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</si>
  <si>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</si>
  <si>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</si>
  <si>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</si>
  <si>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</si>
  <si>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</si>
  <si>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</si>
  <si>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</si>
  <si>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</si>
  <si>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</si>
  <si>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</si>
  <si>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</si>
  <si>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</si>
  <si>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</si>
  <si>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</si>
  <si>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</si>
  <si>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</si>
  <si>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</si>
  <si>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</si>
  <si>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</si>
  <si>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</si>
  <si>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</si>
  <si>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</si>
  <si>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</si>
  <si>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</si>
  <si>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</si>
  <si>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</si>
  <si>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</si>
  <si>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</si>
  <si>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</si>
  <si>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</si>
  <si>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</si>
  <si>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</si>
  <si>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</si>
  <si>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</si>
  <si>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</si>
  <si>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</si>
  <si>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</si>
  <si>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</si>
  <si>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</si>
  <si>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</si>
  <si>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</si>
  <si>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</si>
  <si>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</si>
  <si>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</si>
  <si>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</si>
  <si>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</si>
  <si>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</si>
  <si>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</si>
  <si>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</si>
  <si>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</si>
  <si>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</si>
  <si>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</si>
  <si>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</si>
  <si>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</si>
  <si>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</si>
  <si>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</si>
  <si>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</si>
  <si>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</si>
  <si>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</si>
  <si>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</si>
  <si>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</si>
  <si>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</si>
  <si>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</si>
  <si>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</si>
  <si>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</si>
  <si>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</si>
  <si>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</si>
  <si>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</si>
  <si>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</si>
  <si>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</si>
  <si>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</si>
  <si>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</si>
  <si>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</si>
  <si>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</si>
  <si>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</si>
  <si>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</si>
  <si>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</si>
  <si>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</si>
  <si>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</si>
  <si>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</si>
  <si>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</si>
  <si>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</si>
  <si>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</si>
  <si>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</si>
  <si>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</si>
  <si>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</si>
  <si>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</si>
  <si>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</si>
  <si>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</si>
  <si>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</si>
  <si>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</si>
  <si>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</si>
  <si>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</si>
  <si>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</si>
  <si>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</si>
  <si>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</si>
  <si>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</si>
  <si>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</si>
  <si>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</si>
  <si>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</si>
  <si>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</si>
  <si>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</si>
  <si>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</si>
  <si>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</si>
  <si>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</si>
  <si>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</si>
  <si>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</si>
  <si>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</si>
  <si>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</si>
  <si>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</si>
  <si>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</si>
  <si>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</si>
  <si>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</si>
  <si>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</si>
  <si>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</si>
  <si>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</si>
  <si>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</si>
  <si>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</si>
  <si>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</si>
  <si>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</si>
  <si>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</si>
  <si>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</si>
  <si>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</si>
  <si>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</si>
  <si>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</si>
  <si>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</si>
  <si>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</si>
  <si>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</si>
  <si>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</si>
  <si>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</si>
  <si>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</si>
  <si>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</si>
  <si>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</si>
  <si>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</si>
  <si>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</si>
  <si>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</si>
  <si>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</si>
  <si>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</si>
  <si>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</si>
  <si>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</si>
  <si>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</si>
  <si>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</si>
  <si>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</si>
  <si>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</si>
  <si>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</si>
  <si>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</si>
  <si>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</si>
  <si>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</si>
  <si>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</si>
  <si>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</si>
  <si>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</si>
  <si>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</si>
  <si>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</si>
  <si>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</si>
  <si>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</si>
  <si>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</si>
  <si>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</si>
  <si>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</si>
  <si>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</si>
  <si>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</si>
  <si>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</si>
  <si>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</si>
  <si>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</si>
  <si>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</si>
  <si>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</si>
  <si>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</si>
  <si>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</si>
  <si>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</si>
  <si>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</si>
  <si>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</si>
  <si>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</si>
  <si>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</si>
  <si>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</si>
  <si>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</si>
  <si>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</si>
  <si>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</si>
  <si>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</si>
  <si>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</si>
  <si>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</si>
  <si>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</si>
  <si>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</si>
  <si>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</si>
  <si>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</si>
  <si>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</si>
  <si>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</si>
  <si>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</si>
  <si>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</si>
  <si>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</si>
  <si>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</si>
  <si>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</si>
  <si>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</si>
  <si>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</si>
  <si>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</si>
  <si>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</si>
  <si>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</si>
  <si>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</si>
  <si>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</si>
  <si>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</si>
  <si>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</si>
  <si>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</si>
  <si>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</si>
  <si>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</si>
  <si>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</si>
  <si>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</si>
  <si>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</si>
  <si>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</si>
  <si>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</si>
  <si>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</si>
  <si>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</si>
  <si>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</si>
  <si>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</si>
  <si>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</si>
  <si>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</si>
  <si>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</si>
  <si>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</si>
  <si>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</si>
  <si>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</si>
  <si>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</si>
  <si>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</si>
  <si>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</si>
  <si>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</si>
  <si>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</si>
  <si>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</si>
  <si>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</si>
  <si>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</si>
  <si>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</si>
  <si>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</si>
  <si>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</si>
  <si>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</si>
  <si>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</si>
  <si>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</si>
  <si>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</si>
  <si>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</si>
  <si>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</si>
  <si>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</si>
  <si>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</si>
  <si>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</si>
  <si>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</si>
  <si>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</si>
  <si>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</si>
  <si>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</si>
  <si>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</si>
  <si>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</si>
  <si>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</si>
  <si>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</si>
  <si>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</si>
  <si>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</si>
  <si>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</si>
  <si>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</si>
  <si>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</si>
  <si>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</si>
  <si>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</si>
  <si>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</si>
  <si>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</si>
  <si>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</si>
  <si>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</si>
  <si>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</si>
  <si>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</si>
  <si>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</si>
  <si>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</si>
  <si>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</si>
  <si>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</si>
  <si>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</si>
  <si>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</si>
  <si>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</si>
  <si>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</si>
  <si>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</si>
  <si>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</si>
  <si>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</si>
  <si>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</si>
  <si>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</si>
  <si>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</si>
  <si>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</si>
  <si>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</si>
  <si>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</si>
  <si>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</si>
  <si>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</si>
  <si>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</si>
  <si>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</si>
  <si>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</si>
  <si>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</si>
  <si>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</si>
  <si>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</si>
  <si>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</si>
  <si>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</si>
  <si>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</si>
  <si>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</si>
  <si>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</si>
  <si>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</si>
  <si>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</si>
  <si>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</si>
  <si>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</si>
  <si>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</si>
  <si>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</si>
  <si>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</si>
  <si>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</si>
  <si>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</si>
  <si>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</si>
  <si>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</si>
  <si>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</si>
  <si>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</si>
  <si>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</si>
  <si>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</si>
  <si>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</si>
  <si>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</si>
  <si>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</si>
  <si>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</si>
  <si>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</si>
  <si>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</si>
  <si>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</si>
  <si>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</si>
  <si>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</si>
  <si>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</si>
  <si>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</si>
  <si>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</si>
  <si>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</si>
  <si>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</si>
  <si>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</si>
  <si>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</si>
  <si>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</si>
  <si>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Раздел 2. Информация об энергопринимающих уехнологического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</si>
  <si>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ООО ХК "СДС-Энерго"</t>
  </si>
  <si>
    <t>Кемеровская область</t>
  </si>
  <si>
    <t>нет</t>
  </si>
  <si>
    <t>Замена (обновление) электрической сети, повышение экономической эффективности оказания услуг в сфере электроэнергетики.</t>
  </si>
  <si>
    <t>не требуется</t>
  </si>
  <si>
    <t xml:space="preserve">нет </t>
  </si>
  <si>
    <t xml:space="preserve">не требуется </t>
  </si>
  <si>
    <t>35</t>
  </si>
  <si>
    <t>Высоковольтные ячейки КРУ-35кВ (35кВ)</t>
  </si>
  <si>
    <t>ООО Холдинговая компания "СДС-Энерго"</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</si>
  <si>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</si>
  <si>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</si>
  <si>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</si>
  <si>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Реконструкция, модернизация, техническое перевооружение</t>
  </si>
  <si>
    <t>Цели (указать укрупненные цели в соответствии с приложением )</t>
  </si>
  <si>
    <t>нд</t>
  </si>
  <si>
    <t xml:space="preserve"> филиал ООО ХК "СДС-Энерго" - "Прокопьевскэнерго"</t>
  </si>
  <si>
    <t>передача электроэнергии</t>
  </si>
  <si>
    <t>Ввод объекта в эксплуатацию /окончание работ по проекту
(месяц, год)</t>
  </si>
  <si>
    <t>Начальная (предельная) цена закупки по извещению/ уведомлению, 
тыс. руб. 
(без НДС)</t>
  </si>
  <si>
    <t>Цены заявок/ предложений (оферт), 
тыс. руб. 
(без НДС)</t>
  </si>
  <si>
    <t>Наименования участников, заявки/ предложения (оферты) которых были отклонены</t>
  </si>
  <si>
    <t>Цены заявок/ предложений (оферт) после переторжек, тыс. руб. (без НДС)</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</si>
  <si>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</si>
  <si>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</si>
  <si>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</si>
  <si>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</si>
  <si>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t>шт</t>
  </si>
  <si>
    <t>локальным сметным расчетом</t>
  </si>
  <si>
    <t>локальный сметный расчет</t>
  </si>
  <si>
    <t>Закупка у единственного поставщика (исполнителя, подрядчика)</t>
  </si>
  <si>
    <t>2 квартал 2023</t>
  </si>
  <si>
    <t>3 квартал 2023</t>
  </si>
  <si>
    <t>Предложение по корректировке плана</t>
  </si>
  <si>
    <t>3.6.</t>
  </si>
  <si>
    <t>4.6.</t>
  </si>
  <si>
    <t>Предложение по корректировке</t>
  </si>
  <si>
    <t xml:space="preserve">Пс 35/6 кВ №41 </t>
  </si>
  <si>
    <t>Пс 35/6кВ №41</t>
  </si>
  <si>
    <t>Замена морально и технически устаревшего оборудования. Обеспечение бесперебойного электроснабжения шахты Кыргайская.</t>
  </si>
  <si>
    <t>В связи с повышенными требованиями к электрооборудованию, с помощью которого обеспечивается электроснабжение шахты Кыргайская.</t>
  </si>
  <si>
    <t>Общая стоимость объекта, млн. руб. без НДС</t>
  </si>
  <si>
    <t>Реконструкция ОРУ-35 кВ ПС 35/6 кВ № 41 с установкой блок-модуля 35 кВ</t>
  </si>
  <si>
    <t>Год начала реализации инвестиционного проекта</t>
  </si>
  <si>
    <t>2025 год</t>
  </si>
  <si>
    <t>2026 год</t>
  </si>
  <si>
    <t>2027 год</t>
  </si>
  <si>
    <t>2028 год</t>
  </si>
  <si>
    <t>2029 год</t>
  </si>
  <si>
    <t>3 квартал</t>
  </si>
  <si>
    <t>Выполнен проект</t>
  </si>
  <si>
    <t>начало 4 кв.2016</t>
  </si>
  <si>
    <t>4 квартал 2016</t>
  </si>
  <si>
    <t>2 квартал 2025</t>
  </si>
  <si>
    <t>3 квартал 2025</t>
  </si>
  <si>
    <t>объем заключенного договора в ценах 2016 года с НДС, млн. руб.</t>
  </si>
  <si>
    <t>17.10.2016</t>
  </si>
  <si>
    <t>30.12.2016</t>
  </si>
  <si>
    <t>zakupki.gov.ru</t>
  </si>
  <si>
    <t>31604122219</t>
  </si>
  <si>
    <t>ОЗП-039-16-П</t>
  </si>
  <si>
    <t>05.10.2016</t>
  </si>
  <si>
    <t>Выполнение работ по проектированию реконструкции ПС 35/6 кВ№41 (инв.№00001283)</t>
  </si>
  <si>
    <t>Распределительное устройство 6 кВ</t>
  </si>
  <si>
    <t>ПТПА 10000/35-6 У1, ЯКНО-6</t>
  </si>
  <si>
    <t>КРУ СЭЩ-63</t>
  </si>
  <si>
    <t>1С 6 кВ, 2С 6 кВ</t>
  </si>
  <si>
    <t>1985, 1988</t>
  </si>
  <si>
    <t>2025</t>
  </si>
  <si>
    <t>1989</t>
  </si>
  <si>
    <t>2018</t>
  </si>
  <si>
    <t>Объект технического освидетельствования находится в ограниченно-работоспособном состоянии, имеет дефекты (не соответствуют НТД), но допускается к работе при проведении соответствующих технических мероприятий. Сроки и мероприятия: произвести реконструкцию РУ-6 кВ.</t>
  </si>
  <si>
    <t>По результатам испытаний вышеперечисленное оборудование не соответствует требованиям нормативно-технической документации (НТД: Объем и нормы  испытаний  РД 34.45-51.300-97 раздел 6 пп.6.8., гл.8. п.8.1.1, п.8.1.3; РД 153-34.3-35.613-00).</t>
  </si>
  <si>
    <t>Реконструкция РУ-6 кВ, позволит обеспечить надёжное и эффективное электроснабжение, соблюдение надлежащего качества электроснабжения потребителей.</t>
  </si>
  <si>
    <t>Замена отработавшего срок эксплуатации комплексного распределительного устройства 1С 6 кВ типа ПТПА 10000/35-6 У1 и ячеек комплектных наружной установки отдельно стоящих 2С 6 кВ типа ЯКНО-6, на комплектное распределительное устройство 1С 6 кВ в модульном здании со шкафами КРУ СЭЩ-63 и комплектное распределительное устройство 2С 6 кВ в модульном здании со шкафами КРУ СЭЩ-63 совмещенное с ОПУ с микропроцессорными терминаломи релейной защиты.</t>
  </si>
  <si>
    <t>Кемеровская обл.,  р-н Прокопьевский муниципальный, д. Малая Талда</t>
  </si>
  <si>
    <t>O_1.2.1.1.2</t>
  </si>
  <si>
    <t>ООО "СДС-Строй"</t>
  </si>
  <si>
    <t xml:space="preserve">Факт 2023 года </t>
  </si>
  <si>
    <t xml:space="preserve"> по состоянию на 01.01.2023</t>
  </si>
  <si>
    <t>2024 год</t>
  </si>
  <si>
    <t>Итого за период реализации инвестиционной программы
(2024 - 2029 гг.)</t>
  </si>
  <si>
    <t>01.09.2016</t>
  </si>
  <si>
    <t>30.09.2016</t>
  </si>
  <si>
    <t xml:space="preserve"> - по прочим договорам ООО "СДС Строй":</t>
  </si>
  <si>
    <t xml:space="preserve"> - по прочим договорам ООО "Новая энергия":</t>
  </si>
  <si>
    <t>ООО "Новая энергия", ООО "СДС Строй"</t>
  </si>
  <si>
    <t>ООО "Новая энергия"</t>
  </si>
  <si>
    <t>1. Количественный показатель: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 показатель замены выключателей = 24 шт.      
2. Показатель энергетической эффективности: Снижение фактического процента технологического расхода электрической энергии при ее передаче по электрическим сетям, относительно нормативов технологических потерь электрической энергии при ее передаче: нд.</t>
  </si>
  <si>
    <t>Реконструкция РУ-6 кВ, РЗА  ПС 35/6 кВ № 41 с установкой блок-модулей 1, 2 сек.6 кВ с ОПУ (ПИР - 2016 г., СМР, ввод - 2026 г.)</t>
  </si>
  <si>
    <t>ПИР - 2016 г., СМР, ввод - 2026 г.</t>
  </si>
  <si>
    <t>1 квартал 2026</t>
  </si>
  <si>
    <t>по состоянию на 01.01.2026</t>
  </si>
  <si>
    <t>Сметная стоимость проекта в ценах 2026 года с НДС, млн. руб.</t>
  </si>
  <si>
    <t>Акт технического освидетельствования № 41/2 от 28.09.2023г., Акт технического освидетельствования № 3 от 13.05.2025г.</t>
  </si>
  <si>
    <t>Протокол №№ 41-6-10 от 18.09.2023г., 41-6-1 от 18.09.2023г. проверки трансформатора напряжения трехфазного; протокол №№41-6-10, 41-6-18 испытания силового трансформатора; Протоколы №№41-6-1а от 11.09.2023г., 41-6-3 от 04.09.2023г., 41-6-4 от 19.09.2023г., 41-6-5 от 19.09.2023г., 41-6-6 от 13.09.2023г., 41-6-8 от 20.09.2023г., 41-6-9 от 13.09.2023г., 41-6-11 от 15.09.2023г., 41-6-12 от 11.09.2023г., 41-6-13 06.09.2023г., 41-6-14 от 15.09.2023г., 41-6-16 от 07.09.2023г., 41-6-17 от 11.09.2023г. испытания масляного выключателя, ПРОТОКОЛ-41-35-I от 16.08.2023г. и ПРОТОКОЛ-41-35-II от 15.08.2023г. проверки защит автоматики и сигнализации и силового трансформатора; Протокол №№ 41-1-ТН-6-1 с.ш. от 18.09.2023г., 41-10-ТН-6-2 от 18.09.2023г. проверки защит трансформатора напряжения; Протокол №№ 41-1а от 11.09.2023г., 41-3 от 04.09.2023г., 41-4 от 05.09.2023г., 41-5 от 19.09.2023г., 41-6 от 13.09.2023г., 41-8 от 20.09.2023г., 41-9 от 13.09.2023г., 41-11 от 15.09.2023г., 41-12 от 11.09.2023г., 41-13 от 06.09.2023г., 41-14 от 15.09.2023г., 41-16 от 07.09.2023г., 41-17 от 11.09.2023г.проверки защит и испытания оборудования ячейки 6 кВ, ПРОТОКОЛ № 41-6-1 проверки трансформатора напряжения трехфазного от 18.06.2024 г., ПРОТОКОЛ №№41-6-3 от 17.06.2024 г., 41-6-4 от 18.05.2024 г., 41-6-5 от 28.05.2024 г., 41-6-6 от 29.05.2024 г., 41-6-7 от 10.06.2024 г., 41-6-11 от 27.05.2024 г., 41-6-12 от 30.05.2024 г., 41-6-13 от 23.05.2024 г., 41-6-14 от 14.06.2024 г., 41-6-16 от 23.05.2024 г., 41-6-17 от 24.05.2024 г. испытания масляного выключателя, ПРОТОКОЛ №№41-6-10 от 17.05.2024 г., 41-6-18 от 20.05.2024 г.испытания силового трансформатора.</t>
  </si>
  <si>
    <t>1 квартал</t>
  </si>
  <si>
    <t>окончание 1 кв. 2026</t>
  </si>
  <si>
    <t>4 квартал 2025</t>
  </si>
  <si>
    <r>
      <t>Данный инвестиционный проект является одним из</t>
    </r>
    <r>
      <rPr>
        <sz val="12"/>
        <rFont val="Times New Roman"/>
        <family val="1"/>
        <charset val="204"/>
      </rPr>
      <t xml:space="preserve"> 63</t>
    </r>
    <r>
      <rPr>
        <sz val="12"/>
        <color theme="1"/>
        <rFont val="Times New Roman"/>
        <family val="1"/>
        <charset val="204"/>
      </rPr>
      <t xml:space="preserve"> и достигнутые им показатели влияют на достижение количественных показателей инвестиционной программы в целом. Количественный показатель: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 показатель замены выключателей = 24 шт.                
</t>
    </r>
    <r>
      <rPr>
        <b/>
        <sz val="12"/>
        <color indexed="8"/>
        <rFont val="Times New Roman"/>
        <family val="1"/>
        <charset val="204"/>
      </rPr>
      <t/>
    </r>
  </si>
  <si>
    <t>2 квартал 2026</t>
  </si>
  <si>
    <t>97,924 без НДС, 119,455 с НДС</t>
  </si>
  <si>
    <t>Год раскрытия информации: 2026 год</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</si>
  <si>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</si>
  <si>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</si>
  <si>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</si>
  <si>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</si>
  <si>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</si>
  <si>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</si>
  <si>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</si>
  <si>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</si>
  <si>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</si>
  <si>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</si>
  <si>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</si>
  <si>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</si>
  <si>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</si>
  <si>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</si>
  <si>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</si>
  <si>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</si>
  <si>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</si>
  <si>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14:58:43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</si>
</sst>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b/>
      <u/>
      <sz val="11"/>
      <color theme="1"/>
      <name val="Times New Roman"/>
      <family val="1"/>
      <charset val="204"/>
    </font>
    <font>
      <b/>
      <u/>
      <sz val="10"/>
      <color theme="1"/>
      <name val="Times New Roman"/>
      <family val="1"/>
      <charset val="204"/>
    </font>
    <font>
      <b/>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61" fillId="0" borderId="0" xfId="50" applyFont="1" applyAlignment="1">
      <alignment vertical="center" wrapText="1"/>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3" fillId="0" borderId="0" xfId="1" applyFont="1"/>
    <xf numFmtId="0" fontId="38" fillId="0" borderId="0" xfId="2" applyFont="1" applyFill="1"/>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64" fillId="0" borderId="0" xfId="0" applyFont="1"/>
    <xf numFmtId="49" fontId="11" fillId="0" borderId="1" xfId="2" applyNumberFormat="1" applyFont="1" applyBorder="1" applyAlignment="1">
      <alignment horizontal="center" vertical="center" wrapText="1"/>
    </xf>
    <xf numFmtId="49" fontId="11" fillId="0" borderId="1" xfId="2" applyNumberFormat="1" applyFont="1" applyFill="1" applyBorder="1"/>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3" fillId="0" borderId="0" xfId="1" applyFont="1" applyFill="1" applyAlignment="1">
      <alignment horizontal="lef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horizontal="center" vertical="center"/>
    </xf>
    <xf numFmtId="0" fontId="10" fillId="0" borderId="0" xfId="1" applyFont="1" applyFill="1" applyBorder="1"/>
    <xf numFmtId="0" fontId="37" fillId="0" borderId="0" xfId="49" applyFont="1" applyFill="1"/>
    <xf numFmtId="0" fontId="37" fillId="0" borderId="1" xfId="49" applyFont="1" applyFill="1" applyBorder="1" applyAlignment="1">
      <alignment horizontal="center" vertical="center"/>
    </xf>
    <xf numFmtId="0" fontId="46" fillId="0" borderId="4" xfId="0" applyFont="1" applyFill="1" applyBorder="1" applyAlignment="1">
      <alignment vertical="center" wrapText="1"/>
    </xf>
    <xf numFmtId="0" fontId="46" fillId="0" borderId="1" xfId="0" applyFont="1" applyFill="1" applyBorder="1" applyAlignment="1">
      <alignment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8" xfId="50" applyFont="1" applyBorder="1" applyAlignment="1">
      <alignment horizontal="center" vertical="center"/>
    </xf>
    <xf numFmtId="0" fontId="56" fillId="0" borderId="1" xfId="50" applyFont="1" applyFill="1" applyBorder="1" applyAlignment="1">
      <alignment horizontal="center"/>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2" fontId="0" fillId="24" borderId="1" xfId="0" applyNumberFormat="1" applyFill="1" applyBorder="1" applyAlignment="1">
      <alignment horizontal="center" vertical="center"/>
    </xf>
    <xf numFmtId="0" fontId="0" fillId="24" borderId="1" xfId="0" applyFill="1" applyBorder="1" applyAlignment="1">
      <alignment horizontal="center" vertical="center"/>
    </xf>
    <xf numFmtId="0" fontId="0" fillId="24" borderId="3" xfId="0" applyFill="1" applyBorder="1" applyAlignment="1">
      <alignment horizontal="center" vertical="center"/>
    </xf>
    <xf numFmtId="2" fontId="0" fillId="24" borderId="1" xfId="0" applyNumberFormat="1" applyFill="1" applyBorder="1" applyAlignment="1">
      <alignment horizontal="center" vertical="center" wrapText="1"/>
    </xf>
    <xf numFmtId="0" fontId="0" fillId="24" borderId="1" xfId="0" applyFill="1" applyBorder="1" applyAlignment="1">
      <alignment horizontal="center" vertical="center" wrapText="1"/>
    </xf>
    <xf numFmtId="49" fontId="40" fillId="0" borderId="1" xfId="1" applyNumberFormat="1" applyFont="1" applyBorder="1" applyAlignment="1">
      <alignment horizontal="center" vertical="center"/>
    </xf>
    <xf numFmtId="0" fontId="43" fillId="24" borderId="1" xfId="2" applyFont="1" applyFill="1" applyBorder="1" applyAlignment="1">
      <alignment horizontal="center" vertical="center" textRotation="90" wrapText="1"/>
    </xf>
    <xf numFmtId="167" fontId="43" fillId="24" borderId="1" xfId="2" applyNumberFormat="1" applyFont="1" applyFill="1" applyBorder="1" applyAlignment="1">
      <alignment horizontal="center" vertical="center" wrapText="1"/>
    </xf>
    <xf numFmtId="167" fontId="11" fillId="24" borderId="1" xfId="2" applyNumberFormat="1" applyFont="1" applyFill="1" applyBorder="1" applyAlignment="1">
      <alignment horizontal="center" vertical="center" wrapText="1"/>
    </xf>
    <xf numFmtId="167" fontId="11" fillId="24" borderId="1" xfId="2" applyNumberFormat="1" applyFont="1" applyFill="1" applyBorder="1" applyAlignment="1">
      <alignment horizontal="center" vertical="center"/>
    </xf>
    <xf numFmtId="0" fontId="11" fillId="24" borderId="1" xfId="2" applyFont="1" applyFill="1" applyBorder="1" applyAlignment="1">
      <alignment horizontal="center"/>
    </xf>
    <xf numFmtId="0" fontId="11" fillId="24" borderId="1" xfId="2" applyFont="1" applyFill="1" applyBorder="1" applyAlignment="1">
      <alignment horizontal="center" vertical="center"/>
    </xf>
    <xf numFmtId="0" fontId="11" fillId="25" borderId="0" xfId="2" applyFont="1" applyFill="1"/>
    <xf numFmtId="49" fontId="36" fillId="0" borderId="0" xfId="49" applyNumberFormat="1" applyFont="1" applyFill="1"/>
    <xf numFmtId="0" fontId="43" fillId="24" borderId="1" xfId="2" applyFont="1" applyFill="1" applyBorder="1" applyAlignment="1">
      <alignment horizontal="center" vertical="center" wrapText="1"/>
    </xf>
    <xf numFmtId="0" fontId="5" fillId="24" borderId="0" xfId="1" applyFont="1" applyFill="1" applyAlignment="1">
      <alignment vertical="center"/>
    </xf>
    <xf numFmtId="0" fontId="4" fillId="24" borderId="0" xfId="1" applyFont="1" applyFill="1" applyBorder="1" applyAlignment="1">
      <alignment vertical="center"/>
    </xf>
    <xf numFmtId="0" fontId="11" fillId="24" borderId="0" xfId="2" applyFont="1" applyFill="1" applyAlignment="1"/>
    <xf numFmtId="0" fontId="11" fillId="24" borderId="0" xfId="2" applyFont="1" applyFill="1"/>
    <xf numFmtId="0" fontId="7" fillId="24" borderId="1" xfId="1" applyFont="1" applyFill="1" applyBorder="1" applyAlignment="1">
      <alignment horizontal="center" vertical="center" wrapText="1"/>
    </xf>
    <xf numFmtId="0" fontId="8" fillId="24" borderId="0" xfId="2" applyFont="1" applyFill="1" applyAlignment="1">
      <alignment vertical="center"/>
    </xf>
    <xf numFmtId="0" fontId="12" fillId="24" borderId="0" xfId="2" applyFont="1" applyFill="1" applyAlignment="1"/>
    <xf numFmtId="167" fontId="11" fillId="24" borderId="0" xfId="2" applyNumberFormat="1" applyFont="1" applyFill="1"/>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0" fontId="48" fillId="24" borderId="1" xfId="45" applyFont="1" applyFill="1" applyBorder="1" applyAlignment="1">
      <alignment horizontal="left" vertical="center" wrapText="1"/>
    </xf>
    <xf numFmtId="0" fontId="44"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11" fillId="24" borderId="0" xfId="2" applyFont="1" applyFill="1" applyBorder="1"/>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41" fillId="24" borderId="0" xfId="2" applyFont="1" applyFill="1"/>
    <xf numFmtId="0" fontId="38" fillId="24" borderId="0" xfId="2" applyFont="1" applyFill="1" applyAlignment="1">
      <alignment horizontal="right" vertical="center"/>
    </xf>
    <xf numFmtId="0" fontId="38" fillId="24" borderId="0" xfId="2" applyFont="1" applyFill="1" applyAlignment="1">
      <alignment horizontal="right"/>
    </xf>
    <xf numFmtId="0" fontId="11" fillId="24" borderId="0" xfId="2" applyFont="1" applyFill="1" applyAlignment="1">
      <alignment horizontal="right"/>
    </xf>
    <xf numFmtId="0" fontId="50"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1" xfId="2" applyFont="1" applyFill="1" applyBorder="1" applyAlignment="1">
      <alignment horizontal="justify"/>
    </xf>
    <xf numFmtId="0" fontId="41"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7" fontId="41" fillId="24" borderId="1" xfId="2" applyNumberFormat="1" applyFont="1" applyFill="1" applyBorder="1" applyAlignment="1">
      <alignment horizontal="justify" vertical="top" wrapText="1"/>
    </xf>
    <xf numFmtId="0" fontId="41" fillId="24" borderId="1" xfId="2" applyFont="1" applyFill="1" applyBorder="1" applyAlignment="1">
      <alignment vertical="top" wrapText="1"/>
    </xf>
    <xf numFmtId="0" fontId="42" fillId="24" borderId="1" xfId="2"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0" fontId="11"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10" xfId="2" applyFont="1" applyFill="1" applyBorder="1" applyAlignment="1">
      <alignment horizontal="center" vertical="center" wrapText="1"/>
    </xf>
    <xf numFmtId="1" fontId="11" fillId="24" borderId="1" xfId="2" applyNumberFormat="1" applyFont="1" applyFill="1" applyBorder="1" applyAlignment="1">
      <alignment horizontal="center" vertical="center" wrapText="1"/>
    </xf>
    <xf numFmtId="3" fontId="37" fillId="0" borderId="1" xfId="49"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167" fontId="11" fillId="0" borderId="0" xfId="2" applyNumberFormat="1" applyFont="1" applyFill="1"/>
    <xf numFmtId="0" fontId="36" fillId="0" borderId="1" xfId="49" applyFont="1" applyFill="1" applyBorder="1"/>
    <xf numFmtId="3" fontId="36" fillId="0" borderId="1" xfId="49" applyNumberFormat="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wrapText="1"/>
    </xf>
    <xf numFmtId="167" fontId="7" fillId="24" borderId="1" xfId="1" applyNumberFormat="1" applyFont="1" applyFill="1" applyBorder="1" applyAlignment="1">
      <alignment horizontal="left" vertical="center" wrapText="1"/>
    </xf>
    <xf numFmtId="2" fontId="37" fillId="0" borderId="1" xfId="49" applyNumberFormat="1" applyFont="1" applyFill="1" applyBorder="1" applyAlignment="1">
      <alignment horizontal="center" vertical="center" wrapText="1"/>
    </xf>
    <xf numFmtId="169" fontId="41" fillId="24" borderId="1"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65" fillId="24" borderId="1" xfId="49" applyNumberFormat="1" applyFont="1" applyFill="1" applyBorder="1" applyAlignment="1">
      <alignment horizontal="center" vertical="center" wrapText="1"/>
    </xf>
    <xf numFmtId="2" fontId="65" fillId="24" borderId="1" xfId="49" applyNumberFormat="1" applyFont="1" applyFill="1" applyBorder="1" applyAlignment="1">
      <alignment horizontal="center" vertical="center" wrapText="1"/>
    </xf>
    <xf numFmtId="4" fontId="65" fillId="24" borderId="1" xfId="49"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vertical="center" wrapText="1"/>
    </xf>
    <xf numFmtId="0" fontId="7" fillId="24" borderId="1" xfId="0" applyFont="1" applyFill="1" applyBorder="1" applyAlignment="1">
      <alignment horizontal="left" vertical="center" wrapText="1"/>
    </xf>
    <xf numFmtId="0" fontId="36" fillId="24" borderId="0" xfId="0" applyFont="1" applyFill="1" applyAlignment="1">
      <alignment vertical="center" wrapText="1"/>
    </xf>
    <xf numFmtId="167" fontId="11" fillId="24" borderId="0" xfId="2" applyNumberFormat="1" applyFont="1" applyFill="1" applyAlignment="1">
      <alignment horizontal="center" vertical="center"/>
    </xf>
    <xf numFmtId="49" fontId="37" fillId="24" borderId="1" xfId="49" applyNumberFormat="1" applyFont="1" applyFill="1" applyBorder="1" applyAlignment="1">
      <alignment horizontal="center" vertical="center" wrapText="1"/>
    </xf>
    <xf numFmtId="3" fontId="37" fillId="24" borderId="1" xfId="49"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167" fontId="41" fillId="0" borderId="1" xfId="2" applyNumberFormat="1" applyFont="1" applyFill="1" applyBorder="1" applyAlignment="1">
      <alignment horizontal="justify" vertical="top" wrapText="1"/>
    </xf>
    <xf numFmtId="3" fontId="37" fillId="0" borderId="1" xfId="49" applyNumberFormat="1" applyFont="1" applyFill="1" applyBorder="1" applyAlignment="1">
      <alignment horizontal="center" vertical="center"/>
    </xf>
    <xf numFmtId="0" fontId="43" fillId="24" borderId="0" xfId="2" applyFont="1" applyFill="1" applyAlignment="1"/>
    <xf numFmtId="0" fontId="7" fillId="24" borderId="0" xfId="1" applyFont="1" applyFill="1" applyAlignment="1">
      <alignment vertical="center"/>
    </xf>
    <xf numFmtId="170" fontId="41" fillId="24" borderId="1" xfId="67" applyNumberFormat="1" applyFont="1" applyFill="1" applyBorder="1" applyAlignment="1">
      <alignment horizontal="justify" vertical="top" wrapText="1"/>
    </xf>
    <xf numFmtId="10" fontId="41" fillId="0" borderId="1"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7" fontId="11" fillId="24" borderId="4" xfId="2" applyNumberFormat="1" applyFont="1" applyFill="1" applyBorder="1" applyAlignment="1">
      <alignment horizontal="center" vertical="center"/>
    </xf>
    <xf numFmtId="167"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vertical="center"/>
    </xf>
    <xf numFmtId="0" fontId="43" fillId="0" borderId="0" xfId="2" applyFont="1" applyFill="1" applyAlignment="1"/>
    <xf numFmtId="0" fontId="11" fillId="0" borderId="10" xfId="2" applyFont="1" applyFill="1" applyBorder="1" applyAlignment="1">
      <alignment horizontal="center" vertical="center" wrapText="1"/>
    </xf>
    <xf numFmtId="167" fontId="11" fillId="0" borderId="0" xfId="2" applyNumberFormat="1" applyFont="1" applyFill="1" applyAlignment="1">
      <alignment horizontal="center" vertical="center"/>
    </xf>
    <xf numFmtId="0" fontId="11" fillId="0" borderId="0" xfId="2" applyFont="1" applyFill="1" applyAlignment="1"/>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vertical="center" wrapText="1"/>
    </xf>
    <xf numFmtId="168" fontId="41" fillId="0" borderId="1" xfId="2" applyNumberFormat="1" applyFont="1" applyFill="1" applyBorder="1" applyAlignment="1">
      <alignment horizontal="justify" vertical="top" wrapText="1"/>
    </xf>
    <xf numFmtId="167" fontId="7" fillId="0" borderId="1" xfId="1" applyNumberFormat="1" applyFont="1" applyFill="1" applyBorder="1" applyAlignment="1">
      <alignment horizontal="center" vertical="center" wrapText="1"/>
    </xf>
    <xf numFmtId="0" fontId="0" fillId="0" borderId="48" xfId="0" applyBorder="1" applyAlignment="1">
      <alignment wrapText="1"/>
    </xf>
    <xf numFmtId="0" fontId="0" fillId="0" borderId="49" xfId="0" applyBorder="1"/>
    <xf numFmtId="0" fontId="0" fillId="0" borderId="50" xfId="0" applyBorder="1"/>
    <xf numFmtId="0" fontId="0" fillId="0" borderId="51"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wrapText="1"/>
    </xf>
    <xf numFmtId="0" fontId="4" fillId="0" borderId="0" xfId="1" applyFont="1" applyFill="1" applyAlignment="1">
      <alignment horizontal="center" vertical="center"/>
    </xf>
    <xf numFmtId="0" fontId="67"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24" borderId="4" xfId="50" applyFont="1" applyFill="1" applyBorder="1" applyAlignment="1">
      <alignment horizontal="center" vertical="center"/>
    </xf>
    <xf numFmtId="0" fontId="1" fillId="24" borderId="3" xfId="50" applyFill="1" applyBorder="1"/>
    <xf numFmtId="0" fontId="65" fillId="0" borderId="0" xfId="1" applyFont="1" applyAlignment="1">
      <alignment horizontal="center" vertical="center"/>
    </xf>
    <xf numFmtId="0" fontId="9" fillId="0" borderId="0" xfId="1" applyFont="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6" fillId="24" borderId="29" xfId="50" applyFont="1" applyFill="1" applyBorder="1" applyAlignment="1">
      <alignment vertical="center"/>
    </xf>
    <xf numFmtId="0" fontId="56" fillId="24" borderId="28" xfId="50" applyFont="1" applyFill="1" applyBorder="1" applyAlignment="1">
      <alignment vertical="center"/>
    </xf>
    <xf numFmtId="167" fontId="56" fillId="24" borderId="28" xfId="50" applyNumberFormat="1" applyFont="1" applyFill="1" applyBorder="1" applyAlignment="1">
      <alignment horizontal="center" vertical="center"/>
    </xf>
    <xf numFmtId="0" fontId="58" fillId="0" borderId="20"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24"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5" xfId="50" applyFont="1" applyBorder="1" applyAlignment="1">
      <alignment vertical="center"/>
    </xf>
    <xf numFmtId="0" fontId="56" fillId="0" borderId="24" xfId="50" applyFont="1" applyBorder="1" applyAlignment="1">
      <alignment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36" xfId="50" applyFont="1" applyBorder="1" applyAlignment="1">
      <alignment vertical="center"/>
    </xf>
    <xf numFmtId="0" fontId="56" fillId="0" borderId="6" xfId="50" applyFont="1" applyBorder="1" applyAlignment="1">
      <alignmen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6"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3" xfId="50" applyFont="1" applyBorder="1" applyAlignment="1">
      <alignment vertical="center"/>
    </xf>
    <xf numFmtId="0" fontId="56" fillId="0" borderId="1" xfId="50" applyFont="1" applyFill="1" applyBorder="1" applyAlignment="1">
      <alignment horizontal="center"/>
    </xf>
    <xf numFmtId="0" fontId="58" fillId="0" borderId="26"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wrapText="1"/>
    </xf>
    <xf numFmtId="0" fontId="43" fillId="24" borderId="3"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3" fillId="24" borderId="1" xfId="5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9" xfId="2" applyFont="1" applyFill="1" applyBorder="1" applyAlignment="1">
      <alignment horizontal="center" vertical="center"/>
    </xf>
    <xf numFmtId="0" fontId="43" fillId="24" borderId="8" xfId="2" applyFont="1" applyFill="1" applyBorder="1" applyAlignment="1">
      <alignment horizontal="center" vertical="center"/>
    </xf>
    <xf numFmtId="0" fontId="43" fillId="24" borderId="5" xfId="2" applyFont="1" applyFill="1" applyBorder="1" applyAlignment="1">
      <alignment horizontal="center" vertical="center"/>
    </xf>
    <xf numFmtId="0" fontId="43" fillId="24" borderId="4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1" fontId="37" fillId="0" borderId="10" xfId="49" applyNumberFormat="1" applyFont="1" applyFill="1" applyBorder="1" applyAlignment="1">
      <alignment horizontal="center" vertical="center"/>
    </xf>
    <xf numFmtId="1" fontId="37" fillId="0" borderId="6" xfId="49" applyNumberFormat="1" applyFont="1" applyFill="1" applyBorder="1" applyAlignment="1">
      <alignment horizontal="center" vertical="center"/>
    </xf>
    <xf numFmtId="1" fontId="37" fillId="0" borderId="2" xfId="49" applyNumberFormat="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6" fillId="0" borderId="4" xfId="49" applyFont="1" applyFill="1" applyBorder="1" applyAlignment="1">
      <alignment horizontal="center"/>
    </xf>
    <xf numFmtId="0" fontId="36" fillId="0" borderId="7" xfId="49" applyFont="1" applyFill="1" applyBorder="1" applyAlignment="1">
      <alignment horizontal="center"/>
    </xf>
    <xf numFmtId="0" fontId="36" fillId="0" borderId="3" xfId="49" applyFont="1" applyFill="1" applyBorder="1" applyAlignment="1">
      <alignment horizont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50" fillId="24" borderId="0" xfId="2" applyFont="1" applyFill="1" applyAlignment="1">
      <alignment horizontal="center"/>
    </xf>
    <xf numFmtId="0" fontId="5" fillId="24" borderId="0" xfId="1" applyFont="1" applyFill="1" applyAlignment="1">
      <alignment horizontal="center" vertical="center"/>
    </xf>
    <xf numFmtId="0" fontId="0" fillId="0" borderId="47" xfId="0" applyBorder="1" applyAlignment="1">
      <alignment vertical="center" wrapText="1"/>
    </xf>
    <xf numFmtId="0" fontId="0" fillId="0" borderId="0" xfId="0" applyAlignment="1">
      <alignment vertical="center" wrapText="1"/>
    </xf>
    <xf numFmtId="0" fontId="0" fillId="0" borderId="47" xfId="0" applyBorder="1" applyAlignment="1">
      <alignment wrapText="1"/>
    </xf>
    <xf numFmtId="0" fontId="0" fillId="0" borderId="0" xfId="0" applyAlignment="1">
      <alignment wrapText="1"/>
    </xf>
    <xf numFmtId="0" fontId="2" fillId="0" borderId="44" xfId="0" applyFont="1" applyBorder="1" applyAlignment="1">
      <alignment horizontal="center" wrapText="1"/>
    </xf>
    <xf numFmtId="0" fontId="2" fillId="0" borderId="45" xfId="0" applyFont="1" applyBorder="1" applyAlignment="1">
      <alignment horizontal="center" wrapText="1"/>
    </xf>
    <xf numFmtId="0" fontId="2" fillId="0" borderId="46" xfId="0" applyFont="1" applyBorder="1" applyAlignment="1">
      <alignment horizontal="center" wrapText="1"/>
    </xf>
    <xf numFmtId="0" fontId="0" fillId="0" borderId="47" xfId="0" applyBorder="1" applyAlignment="1">
      <alignment horizontal="center" vertical="center" wrapText="1"/>
    </xf>
    <xf numFmtId="0" fontId="0" fillId="0" borderId="48" xfId="0" applyBorder="1" applyAlignment="1">
      <alignment wrapText="1"/>
    </xf>
    <xf numFmtId="0" fontId="2" fillId="0" borderId="47" xfId="0" applyFont="1" applyBorder="1" applyAlignment="1">
      <alignment vertical="top" wrapText="1"/>
    </xf>
    <xf numFmtId="0" fontId="2" fillId="0" borderId="0" xfId="0" applyFont="1" applyAlignment="1">
      <alignment vertical="top" wrapText="1"/>
    </xf>
    <xf numFmtId="0" fontId="2" fillId="0" borderId="48" xfId="0" applyFont="1" applyBorder="1" applyAlignment="1">
      <alignmen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CCFF"/>
      <color rgb="FFC9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4</xdr:row>
          <xdr:rowOff>19050</xdr:rowOff>
        </xdr:from>
        <xdr:to>
          <xdr:col>6</xdr:col>
          <xdr:colOff>28575</xdr:colOff>
          <xdr:row>6</xdr:row>
          <xdr:rowOff>152400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C00-00000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topLeftCell="A4" zoomScale="75" zoomScaleSheetLayoutView="75" workbookViewId="0">
      <selection activeCell="C42" sqref="C42:C43"/>
    </sheetView>
  </sheetViews>
  <sheetFormatPr defaultRowHeight="15" x14ac:dyDescent="0.25"/>
  <cols>
    <col min="1" max="1" width="6.140625" style="135" customWidth="1"/>
    <col min="2" max="2" width="86.85546875" style="135" customWidth="1"/>
    <col min="3" max="3" width="55.7109375" style="135" customWidth="1"/>
    <col min="4" max="4" width="12" style="135" customWidth="1"/>
    <col min="5" max="5" width="14.42578125" style="135" customWidth="1"/>
    <col min="6" max="6" width="36.5703125" style="135" customWidth="1"/>
    <col min="7" max="7" width="20" style="135" customWidth="1"/>
    <col min="8" max="8" width="25.5703125" style="135" customWidth="1"/>
    <col min="9" max="9" width="16.42578125" style="135" customWidth="1"/>
    <col min="10" max="16384" width="9.140625" style="135"/>
  </cols>
  <sheetData>
    <row r="1" spans="1:22" s="14" customFormat="1" ht="12" hidden="1" customHeight="1" x14ac:dyDescent="0.2">
      <c r="A1" s="118"/>
      <c r="C1" s="119" t="s">
        <v>61</v>
      </c>
    </row>
    <row r="2" spans="1:22" s="14" customFormat="1" ht="10.5" hidden="1" customHeight="1" x14ac:dyDescent="0.2">
      <c r="A2" s="118"/>
      <c r="C2" s="120" t="s">
        <v>9</v>
      </c>
    </row>
    <row r="3" spans="1:22" s="14" customFormat="1" ht="9" hidden="1" customHeight="1" x14ac:dyDescent="0.2">
      <c r="A3" s="121"/>
      <c r="C3" s="120" t="s">
        <v>60</v>
      </c>
    </row>
    <row r="4" spans="1:22" s="14" customFormat="1" ht="9.75" customHeight="1" x14ac:dyDescent="0.3">
      <c r="A4" s="121"/>
      <c r="H4" s="122"/>
    </row>
    <row r="5" spans="1:22" s="14" customFormat="1" ht="15.75" x14ac:dyDescent="0.25">
      <c r="A5" s="283" t="s">
        <v>562</v>
      </c>
      <c r="B5" s="283"/>
      <c r="C5" s="283"/>
      <c r="D5" s="96"/>
      <c r="E5" s="96"/>
      <c r="F5" s="96"/>
      <c r="G5" s="96"/>
      <c r="H5" s="96"/>
      <c r="I5" s="96"/>
      <c r="J5" s="96"/>
    </row>
    <row r="6" spans="1:22" s="14" customFormat="1" ht="6" customHeight="1" x14ac:dyDescent="0.3">
      <c r="A6" s="121"/>
      <c r="H6" s="122"/>
    </row>
    <row r="7" spans="1:22" s="14" customFormat="1" ht="18.75" x14ac:dyDescent="0.2">
      <c r="A7" s="287" t="s">
        <v>8</v>
      </c>
      <c r="B7" s="287"/>
      <c r="C7" s="287"/>
      <c r="D7" s="123"/>
      <c r="E7" s="123"/>
      <c r="F7" s="123"/>
      <c r="G7" s="123"/>
      <c r="H7" s="123"/>
      <c r="I7" s="123"/>
      <c r="J7" s="123"/>
      <c r="K7" s="123"/>
      <c r="L7" s="123"/>
      <c r="M7" s="123"/>
      <c r="N7" s="123"/>
      <c r="O7" s="123"/>
      <c r="P7" s="123"/>
      <c r="Q7" s="123"/>
      <c r="R7" s="123"/>
      <c r="S7" s="123"/>
      <c r="T7" s="123"/>
      <c r="U7" s="123"/>
      <c r="V7" s="123"/>
    </row>
    <row r="8" spans="1:22" s="14" customFormat="1" ht="18.75" x14ac:dyDescent="0.2">
      <c r="A8" s="288" t="s">
        <v>460</v>
      </c>
      <c r="B8" s="288"/>
      <c r="C8" s="288"/>
      <c r="D8" s="124"/>
      <c r="E8" s="124"/>
      <c r="F8" s="124"/>
      <c r="G8" s="124"/>
      <c r="H8" s="124"/>
      <c r="I8" s="123"/>
      <c r="J8" s="123"/>
      <c r="K8" s="123"/>
      <c r="L8" s="123"/>
      <c r="M8" s="123"/>
      <c r="N8" s="123"/>
      <c r="O8" s="123"/>
      <c r="P8" s="123"/>
      <c r="Q8" s="123"/>
      <c r="R8" s="123"/>
      <c r="S8" s="123"/>
      <c r="T8" s="123"/>
      <c r="U8" s="123"/>
      <c r="V8" s="123"/>
    </row>
    <row r="9" spans="1:22" s="14" customFormat="1" ht="18.75" x14ac:dyDescent="0.2">
      <c r="A9" s="284" t="s">
        <v>7</v>
      </c>
      <c r="B9" s="284"/>
      <c r="C9" s="284"/>
      <c r="D9" s="125"/>
      <c r="E9" s="125"/>
      <c r="F9" s="125"/>
      <c r="G9" s="125"/>
      <c r="H9" s="125"/>
      <c r="I9" s="123"/>
      <c r="J9" s="123"/>
      <c r="K9" s="123"/>
      <c r="L9" s="123"/>
      <c r="M9" s="123"/>
      <c r="N9" s="123"/>
      <c r="O9" s="123"/>
      <c r="P9" s="123"/>
      <c r="Q9" s="123"/>
      <c r="R9" s="123"/>
      <c r="S9" s="123"/>
      <c r="T9" s="123"/>
      <c r="U9" s="123"/>
      <c r="V9" s="123"/>
    </row>
    <row r="10" spans="1:22" s="14" customFormat="1" ht="18.75" x14ac:dyDescent="0.2">
      <c r="A10" s="288" t="s">
        <v>536</v>
      </c>
      <c r="B10" s="288"/>
      <c r="C10" s="288"/>
      <c r="D10" s="124"/>
      <c r="E10" s="124"/>
      <c r="F10" s="124"/>
      <c r="G10" s="124"/>
      <c r="H10" s="124"/>
      <c r="I10" s="123"/>
      <c r="J10" s="123"/>
      <c r="K10" s="123"/>
      <c r="L10" s="123"/>
      <c r="M10" s="123"/>
      <c r="N10" s="123"/>
      <c r="O10" s="123"/>
      <c r="P10" s="123"/>
      <c r="Q10" s="123"/>
      <c r="R10" s="123"/>
      <c r="S10" s="123"/>
      <c r="T10" s="123"/>
      <c r="U10" s="123"/>
      <c r="V10" s="123"/>
    </row>
    <row r="11" spans="1:22" s="14" customFormat="1" ht="18.75" x14ac:dyDescent="0.2">
      <c r="A11" s="284" t="s">
        <v>6</v>
      </c>
      <c r="B11" s="284"/>
      <c r="C11" s="284"/>
      <c r="D11" s="125"/>
      <c r="E11" s="125"/>
      <c r="F11" s="125"/>
      <c r="G11" s="125"/>
      <c r="H11" s="125"/>
      <c r="I11" s="123"/>
      <c r="J11" s="123"/>
      <c r="K11" s="123"/>
      <c r="L11" s="123"/>
      <c r="M11" s="123"/>
      <c r="N11" s="123"/>
      <c r="O11" s="123"/>
      <c r="P11" s="123"/>
      <c r="Q11" s="123"/>
      <c r="R11" s="123"/>
      <c r="S11" s="123"/>
      <c r="T11" s="123"/>
      <c r="U11" s="123"/>
      <c r="V11" s="123"/>
    </row>
    <row r="12" spans="1:22" s="126" customFormat="1" ht="32.25" customHeight="1" x14ac:dyDescent="0.2">
      <c r="A12" s="289" t="s">
        <v>549</v>
      </c>
      <c r="B12" s="289"/>
      <c r="C12" s="289"/>
      <c r="D12" s="124"/>
      <c r="E12" s="124"/>
      <c r="F12" s="124"/>
      <c r="G12" s="124"/>
      <c r="H12" s="124"/>
      <c r="I12" s="124"/>
      <c r="J12" s="124"/>
      <c r="K12" s="124"/>
      <c r="L12" s="124"/>
      <c r="M12" s="124"/>
      <c r="N12" s="124"/>
      <c r="O12" s="124"/>
      <c r="P12" s="124"/>
      <c r="Q12" s="124"/>
      <c r="R12" s="124"/>
      <c r="S12" s="124"/>
      <c r="T12" s="124"/>
      <c r="U12" s="124"/>
      <c r="V12" s="124"/>
    </row>
    <row r="13" spans="1:22" s="126" customFormat="1" ht="15" customHeight="1" x14ac:dyDescent="0.2">
      <c r="A13" s="284" t="s">
        <v>5</v>
      </c>
      <c r="B13" s="284"/>
      <c r="C13" s="284"/>
      <c r="D13" s="125"/>
      <c r="E13" s="125"/>
      <c r="F13" s="125"/>
      <c r="G13" s="125"/>
      <c r="H13" s="125"/>
      <c r="I13" s="125"/>
      <c r="J13" s="125"/>
      <c r="K13" s="125"/>
      <c r="L13" s="125"/>
      <c r="M13" s="125"/>
      <c r="N13" s="125"/>
      <c r="O13" s="125"/>
      <c r="P13" s="125"/>
      <c r="Q13" s="125"/>
      <c r="R13" s="125"/>
      <c r="S13" s="125"/>
      <c r="T13" s="125"/>
      <c r="U13" s="125"/>
      <c r="V13" s="125"/>
    </row>
    <row r="14" spans="1:22" s="126" customFormat="1" ht="9" customHeight="1" x14ac:dyDescent="0.2">
      <c r="A14" s="127"/>
      <c r="B14" s="127"/>
      <c r="C14" s="127"/>
      <c r="D14" s="127"/>
      <c r="E14" s="127"/>
      <c r="F14" s="127"/>
      <c r="G14" s="127"/>
      <c r="H14" s="127"/>
      <c r="I14" s="127"/>
      <c r="J14" s="127"/>
      <c r="K14" s="127"/>
      <c r="L14" s="127"/>
      <c r="M14" s="127"/>
      <c r="N14" s="127"/>
      <c r="O14" s="127"/>
      <c r="P14" s="127"/>
      <c r="Q14" s="127"/>
      <c r="R14" s="127"/>
      <c r="S14" s="127"/>
    </row>
    <row r="15" spans="1:22" s="126" customFormat="1" ht="15" customHeight="1" x14ac:dyDescent="0.2">
      <c r="A15" s="285" t="s">
        <v>444</v>
      </c>
      <c r="B15" s="286"/>
      <c r="C15" s="286"/>
      <c r="D15" s="128"/>
      <c r="E15" s="128"/>
      <c r="F15" s="128"/>
      <c r="G15" s="128"/>
      <c r="H15" s="128"/>
      <c r="I15" s="128"/>
      <c r="J15" s="128"/>
      <c r="K15" s="128"/>
      <c r="L15" s="128"/>
      <c r="M15" s="128"/>
      <c r="N15" s="128"/>
      <c r="O15" s="128"/>
      <c r="P15" s="128"/>
      <c r="Q15" s="128"/>
      <c r="R15" s="128"/>
      <c r="S15" s="128"/>
      <c r="T15" s="128"/>
      <c r="U15" s="128"/>
      <c r="V15" s="128"/>
    </row>
    <row r="16" spans="1:22" s="126" customFormat="1" ht="12" customHeight="1" x14ac:dyDescent="0.2">
      <c r="A16" s="125"/>
      <c r="B16" s="125"/>
      <c r="C16" s="125"/>
      <c r="D16" s="125"/>
      <c r="E16" s="125"/>
      <c r="F16" s="125"/>
      <c r="G16" s="125"/>
      <c r="H16" s="125"/>
      <c r="I16" s="127"/>
      <c r="J16" s="127"/>
      <c r="K16" s="127"/>
      <c r="L16" s="127"/>
      <c r="M16" s="127"/>
      <c r="N16" s="127"/>
      <c r="O16" s="127"/>
      <c r="P16" s="127"/>
      <c r="Q16" s="127"/>
      <c r="R16" s="127"/>
      <c r="S16" s="127"/>
    </row>
    <row r="17" spans="1:22" s="126" customFormat="1" ht="20.25" customHeight="1" x14ac:dyDescent="0.2">
      <c r="A17" s="129" t="s">
        <v>4</v>
      </c>
      <c r="B17" s="130" t="s">
        <v>59</v>
      </c>
      <c r="C17" s="114" t="s">
        <v>58</v>
      </c>
      <c r="D17" s="131"/>
      <c r="E17" s="131"/>
      <c r="F17" s="131"/>
      <c r="G17" s="131"/>
      <c r="H17" s="131"/>
      <c r="I17" s="115"/>
      <c r="J17" s="115"/>
      <c r="K17" s="115"/>
      <c r="L17" s="115"/>
      <c r="M17" s="115"/>
      <c r="N17" s="115"/>
      <c r="O17" s="115"/>
      <c r="P17" s="115"/>
      <c r="Q17" s="115"/>
      <c r="R17" s="115"/>
      <c r="S17" s="115"/>
      <c r="T17" s="132"/>
      <c r="U17" s="132"/>
      <c r="V17" s="132"/>
    </row>
    <row r="18" spans="1:22" s="126" customFormat="1" ht="16.5" customHeight="1" x14ac:dyDescent="0.2">
      <c r="A18" s="114">
        <v>1</v>
      </c>
      <c r="B18" s="130">
        <v>2</v>
      </c>
      <c r="C18" s="114">
        <v>3</v>
      </c>
      <c r="D18" s="131"/>
      <c r="E18" s="131"/>
      <c r="F18" s="131"/>
      <c r="G18" s="131"/>
      <c r="H18" s="131"/>
      <c r="I18" s="115"/>
      <c r="J18" s="115"/>
      <c r="K18" s="115"/>
      <c r="L18" s="115"/>
      <c r="M18" s="115"/>
      <c r="N18" s="115"/>
      <c r="O18" s="115"/>
      <c r="P18" s="115"/>
      <c r="Q18" s="115"/>
      <c r="R18" s="115"/>
      <c r="S18" s="115"/>
      <c r="T18" s="132"/>
      <c r="U18" s="132"/>
      <c r="V18" s="132"/>
    </row>
    <row r="19" spans="1:22" s="126" customFormat="1" ht="31.5" x14ac:dyDescent="0.2">
      <c r="A19" s="19" t="s">
        <v>57</v>
      </c>
      <c r="B19" s="133" t="s">
        <v>303</v>
      </c>
      <c r="C19" s="114" t="s">
        <v>473</v>
      </c>
      <c r="D19" s="131"/>
      <c r="E19" s="131"/>
      <c r="F19" s="131"/>
      <c r="G19" s="131"/>
      <c r="H19" s="131"/>
      <c r="I19" s="115"/>
      <c r="J19" s="115"/>
      <c r="K19" s="115"/>
      <c r="L19" s="115"/>
      <c r="M19" s="115"/>
      <c r="N19" s="115"/>
      <c r="O19" s="115"/>
      <c r="P19" s="115"/>
      <c r="Q19" s="115"/>
      <c r="R19" s="115"/>
      <c r="S19" s="115"/>
      <c r="T19" s="132"/>
      <c r="U19" s="132"/>
      <c r="V19" s="132"/>
    </row>
    <row r="20" spans="1:22" s="126" customFormat="1" ht="47.25" x14ac:dyDescent="0.2">
      <c r="A20" s="19" t="s">
        <v>56</v>
      </c>
      <c r="B20" s="23" t="s">
        <v>474</v>
      </c>
      <c r="C20" s="174" t="s">
        <v>463</v>
      </c>
      <c r="D20" s="131"/>
      <c r="E20" s="131"/>
      <c r="F20" s="131"/>
      <c r="G20" s="131"/>
      <c r="H20" s="131"/>
      <c r="I20" s="115"/>
      <c r="J20" s="115"/>
      <c r="K20" s="115"/>
      <c r="L20" s="115"/>
      <c r="M20" s="115"/>
      <c r="N20" s="115"/>
      <c r="O20" s="115"/>
      <c r="P20" s="115"/>
      <c r="Q20" s="115"/>
      <c r="R20" s="115"/>
      <c r="S20" s="115"/>
      <c r="T20" s="132"/>
      <c r="U20" s="132"/>
      <c r="V20" s="132"/>
    </row>
    <row r="21" spans="1:22" s="126" customFormat="1" ht="31.5" x14ac:dyDescent="0.2">
      <c r="A21" s="19" t="s">
        <v>55</v>
      </c>
      <c r="B21" s="93" t="s">
        <v>396</v>
      </c>
      <c r="C21" s="114" t="s">
        <v>470</v>
      </c>
      <c r="D21" s="131"/>
      <c r="E21" s="131"/>
      <c r="F21" s="131"/>
      <c r="G21" s="131"/>
      <c r="H21" s="115"/>
      <c r="I21" s="115"/>
      <c r="J21" s="115"/>
      <c r="K21" s="115"/>
      <c r="L21" s="115"/>
      <c r="M21" s="115"/>
      <c r="N21" s="115"/>
      <c r="O21" s="115"/>
      <c r="P21" s="115"/>
      <c r="Q21" s="115"/>
      <c r="R21" s="115"/>
      <c r="S21" s="132"/>
      <c r="T21" s="132"/>
      <c r="U21" s="132"/>
      <c r="V21" s="132"/>
    </row>
    <row r="22" spans="1:22" s="126" customFormat="1" ht="18.75" x14ac:dyDescent="0.2">
      <c r="A22" s="19" t="s">
        <v>54</v>
      </c>
      <c r="B22" s="93" t="s">
        <v>67</v>
      </c>
      <c r="C22" s="114" t="s">
        <v>461</v>
      </c>
      <c r="D22" s="131"/>
      <c r="E22" s="131"/>
      <c r="F22" s="131"/>
      <c r="G22" s="131"/>
      <c r="H22" s="115"/>
      <c r="I22" s="115"/>
      <c r="J22" s="115"/>
      <c r="K22" s="115"/>
      <c r="L22" s="115"/>
      <c r="M22" s="115"/>
      <c r="N22" s="115"/>
      <c r="O22" s="115"/>
      <c r="P22" s="115"/>
      <c r="Q22" s="115"/>
      <c r="R22" s="115"/>
      <c r="S22" s="132"/>
      <c r="T22" s="132"/>
      <c r="U22" s="132"/>
      <c r="V22" s="132"/>
    </row>
    <row r="23" spans="1:22" s="126" customFormat="1" ht="49.5" customHeight="1" x14ac:dyDescent="0.2">
      <c r="A23" s="19" t="s">
        <v>52</v>
      </c>
      <c r="B23" s="93" t="s">
        <v>66</v>
      </c>
      <c r="C23" s="114" t="s">
        <v>535</v>
      </c>
      <c r="D23" s="131"/>
      <c r="E23" s="131"/>
      <c r="F23" s="131"/>
      <c r="G23" s="131"/>
      <c r="H23" s="115"/>
      <c r="I23" s="115"/>
      <c r="J23" s="115"/>
      <c r="K23" s="115"/>
      <c r="L23" s="115"/>
      <c r="M23" s="115"/>
      <c r="N23" s="115"/>
      <c r="O23" s="115"/>
      <c r="P23" s="115"/>
      <c r="Q23" s="115"/>
      <c r="R23" s="115"/>
      <c r="S23" s="132"/>
      <c r="T23" s="132"/>
      <c r="U23" s="132"/>
      <c r="V23" s="132"/>
    </row>
    <row r="24" spans="1:22" s="126" customFormat="1" ht="18.75" x14ac:dyDescent="0.2">
      <c r="A24" s="19" t="s">
        <v>51</v>
      </c>
      <c r="B24" s="93" t="s">
        <v>397</v>
      </c>
      <c r="C24" s="114" t="s">
        <v>464</v>
      </c>
      <c r="D24" s="131"/>
      <c r="E24" s="131"/>
      <c r="F24" s="131"/>
      <c r="G24" s="131"/>
      <c r="H24" s="115"/>
      <c r="I24" s="115"/>
      <c r="J24" s="115"/>
      <c r="K24" s="115"/>
      <c r="L24" s="115"/>
      <c r="M24" s="115"/>
      <c r="N24" s="115"/>
      <c r="O24" s="115"/>
      <c r="P24" s="115"/>
      <c r="Q24" s="115"/>
      <c r="R24" s="115"/>
      <c r="S24" s="132"/>
      <c r="T24" s="132"/>
      <c r="U24" s="132"/>
      <c r="V24" s="132"/>
    </row>
    <row r="25" spans="1:22" s="126" customFormat="1" ht="31.5" x14ac:dyDescent="0.2">
      <c r="A25" s="19" t="s">
        <v>50</v>
      </c>
      <c r="B25" s="93" t="s">
        <v>398</v>
      </c>
      <c r="C25" s="114" t="s">
        <v>464</v>
      </c>
      <c r="D25" s="131"/>
      <c r="E25" s="131"/>
      <c r="F25" s="131"/>
      <c r="G25" s="131"/>
      <c r="H25" s="115"/>
      <c r="I25" s="115"/>
      <c r="J25" s="115"/>
      <c r="K25" s="115"/>
      <c r="L25" s="115"/>
      <c r="M25" s="115"/>
      <c r="N25" s="115"/>
      <c r="O25" s="115"/>
      <c r="P25" s="115"/>
      <c r="Q25" s="115"/>
      <c r="R25" s="115"/>
      <c r="S25" s="132"/>
      <c r="T25" s="132"/>
      <c r="U25" s="132"/>
      <c r="V25" s="132"/>
    </row>
    <row r="26" spans="1:22" s="126" customFormat="1" ht="31.5" x14ac:dyDescent="0.2">
      <c r="A26" s="19" t="s">
        <v>48</v>
      </c>
      <c r="B26" s="93" t="s">
        <v>399</v>
      </c>
      <c r="C26" s="114" t="s">
        <v>464</v>
      </c>
      <c r="D26" s="131"/>
      <c r="E26" s="131"/>
      <c r="F26" s="131"/>
      <c r="G26" s="131"/>
      <c r="H26" s="115"/>
      <c r="I26" s="115"/>
      <c r="J26" s="115"/>
      <c r="K26" s="115"/>
      <c r="L26" s="115"/>
      <c r="M26" s="115"/>
      <c r="N26" s="115"/>
      <c r="O26" s="115"/>
      <c r="P26" s="115"/>
      <c r="Q26" s="115"/>
      <c r="R26" s="115"/>
      <c r="S26" s="132"/>
      <c r="T26" s="132"/>
      <c r="U26" s="132"/>
      <c r="V26" s="132"/>
    </row>
    <row r="27" spans="1:22" s="126" customFormat="1" ht="18.75" x14ac:dyDescent="0.2">
      <c r="A27" s="19" t="s">
        <v>65</v>
      </c>
      <c r="B27" s="93" t="s">
        <v>400</v>
      </c>
      <c r="C27" s="114" t="s">
        <v>464</v>
      </c>
      <c r="D27" s="131"/>
      <c r="E27" s="131"/>
      <c r="F27" s="131"/>
      <c r="G27" s="131"/>
      <c r="H27" s="115"/>
      <c r="I27" s="115"/>
      <c r="J27" s="115"/>
      <c r="K27" s="115"/>
      <c r="L27" s="115"/>
      <c r="M27" s="115"/>
      <c r="N27" s="115"/>
      <c r="O27" s="115"/>
      <c r="P27" s="115"/>
      <c r="Q27" s="115"/>
      <c r="R27" s="115"/>
      <c r="S27" s="132"/>
      <c r="T27" s="132"/>
      <c r="U27" s="132"/>
      <c r="V27" s="132"/>
    </row>
    <row r="28" spans="1:22" s="126" customFormat="1" ht="18.75" x14ac:dyDescent="0.2">
      <c r="A28" s="19" t="s">
        <v>63</v>
      </c>
      <c r="B28" s="93" t="s">
        <v>401</v>
      </c>
      <c r="C28" s="114" t="s">
        <v>464</v>
      </c>
      <c r="D28" s="131"/>
      <c r="E28" s="131"/>
      <c r="F28" s="131"/>
      <c r="G28" s="131"/>
      <c r="H28" s="115"/>
      <c r="I28" s="115"/>
      <c r="J28" s="115"/>
      <c r="K28" s="115"/>
      <c r="L28" s="115"/>
      <c r="M28" s="115"/>
      <c r="N28" s="115"/>
      <c r="O28" s="115"/>
      <c r="P28" s="115"/>
      <c r="Q28" s="115"/>
      <c r="R28" s="115"/>
      <c r="S28" s="132"/>
      <c r="T28" s="132"/>
      <c r="U28" s="132"/>
      <c r="V28" s="132"/>
    </row>
    <row r="29" spans="1:22" s="126" customFormat="1" ht="47.25" x14ac:dyDescent="0.2">
      <c r="A29" s="19" t="s">
        <v>62</v>
      </c>
      <c r="B29" s="93" t="s">
        <v>402</v>
      </c>
      <c r="C29" s="114" t="s">
        <v>462</v>
      </c>
      <c r="D29" s="131"/>
      <c r="E29" s="131"/>
      <c r="F29" s="131"/>
      <c r="G29" s="131"/>
      <c r="H29" s="115"/>
      <c r="I29" s="115"/>
      <c r="J29" s="115"/>
      <c r="K29" s="115"/>
      <c r="L29" s="115"/>
      <c r="M29" s="115"/>
      <c r="N29" s="115"/>
      <c r="O29" s="115"/>
      <c r="P29" s="115"/>
      <c r="Q29" s="115"/>
      <c r="R29" s="115"/>
      <c r="S29" s="132"/>
      <c r="T29" s="132"/>
      <c r="U29" s="132"/>
      <c r="V29" s="132"/>
    </row>
    <row r="30" spans="1:22" ht="63" x14ac:dyDescent="0.25">
      <c r="A30" s="19" t="s">
        <v>415</v>
      </c>
      <c r="B30" s="93" t="s">
        <v>403</v>
      </c>
      <c r="C30" s="114" t="s">
        <v>465</v>
      </c>
      <c r="D30" s="134"/>
      <c r="E30" s="134"/>
      <c r="F30" s="134"/>
      <c r="G30" s="134"/>
      <c r="H30" s="134"/>
      <c r="I30" s="134"/>
      <c r="J30" s="134"/>
      <c r="K30" s="134"/>
      <c r="L30" s="134"/>
      <c r="M30" s="134"/>
      <c r="N30" s="134"/>
      <c r="O30" s="134"/>
      <c r="P30" s="134"/>
      <c r="Q30" s="134"/>
      <c r="R30" s="134"/>
      <c r="S30" s="134"/>
      <c r="T30" s="134"/>
      <c r="U30" s="134"/>
      <c r="V30" s="134"/>
    </row>
    <row r="31" spans="1:22" ht="31.5" x14ac:dyDescent="0.25">
      <c r="A31" s="19" t="s">
        <v>406</v>
      </c>
      <c r="B31" s="93" t="s">
        <v>64</v>
      </c>
      <c r="C31" s="114" t="s">
        <v>466</v>
      </c>
      <c r="D31" s="134"/>
      <c r="E31" s="134"/>
      <c r="F31" s="134"/>
      <c r="G31" s="134"/>
      <c r="H31" s="134"/>
      <c r="I31" s="134"/>
      <c r="J31" s="134"/>
      <c r="K31" s="134"/>
      <c r="L31" s="134"/>
      <c r="M31" s="134"/>
      <c r="N31" s="134"/>
      <c r="O31" s="134"/>
      <c r="P31" s="134"/>
      <c r="Q31" s="134"/>
      <c r="R31" s="134"/>
      <c r="S31" s="134"/>
      <c r="T31" s="134"/>
      <c r="U31" s="134"/>
      <c r="V31" s="134"/>
    </row>
    <row r="32" spans="1:22" ht="15.75" x14ac:dyDescent="0.25">
      <c r="A32" s="19" t="s">
        <v>416</v>
      </c>
      <c r="B32" s="93" t="s">
        <v>404</v>
      </c>
      <c r="C32" s="114" t="s">
        <v>462</v>
      </c>
      <c r="D32" s="134"/>
      <c r="E32" s="134"/>
      <c r="F32" s="134"/>
      <c r="G32" s="134"/>
      <c r="H32" s="134"/>
      <c r="I32" s="134"/>
      <c r="J32" s="134"/>
      <c r="K32" s="134"/>
      <c r="L32" s="134"/>
      <c r="M32" s="134"/>
      <c r="N32" s="134"/>
      <c r="O32" s="134"/>
      <c r="P32" s="134"/>
      <c r="Q32" s="134"/>
      <c r="R32" s="134"/>
      <c r="S32" s="134"/>
      <c r="T32" s="134"/>
      <c r="U32" s="134"/>
      <c r="V32" s="134"/>
    </row>
    <row r="33" spans="1:22" ht="15.75" x14ac:dyDescent="0.25">
      <c r="A33" s="19" t="s">
        <v>407</v>
      </c>
      <c r="B33" s="93" t="s">
        <v>405</v>
      </c>
      <c r="C33" s="114" t="s">
        <v>462</v>
      </c>
      <c r="D33" s="134"/>
      <c r="E33" s="134"/>
      <c r="F33" s="134"/>
      <c r="G33" s="134"/>
      <c r="H33" s="134"/>
      <c r="I33" s="134"/>
      <c r="J33" s="134"/>
      <c r="K33" s="134"/>
      <c r="L33" s="134"/>
      <c r="M33" s="134"/>
      <c r="N33" s="134"/>
      <c r="O33" s="134"/>
      <c r="P33" s="134"/>
      <c r="Q33" s="134"/>
      <c r="R33" s="134"/>
      <c r="S33" s="134"/>
      <c r="T33" s="134"/>
      <c r="U33" s="134"/>
      <c r="V33" s="134"/>
    </row>
    <row r="34" spans="1:22" ht="15.75" x14ac:dyDescent="0.25">
      <c r="A34" s="19" t="s">
        <v>417</v>
      </c>
      <c r="B34" s="93" t="s">
        <v>216</v>
      </c>
      <c r="C34" s="114" t="s">
        <v>464</v>
      </c>
      <c r="D34" s="134"/>
      <c r="E34" s="134"/>
      <c r="F34" s="134"/>
      <c r="G34" s="134"/>
      <c r="H34" s="134"/>
      <c r="I34" s="134"/>
      <c r="J34" s="134"/>
      <c r="K34" s="134"/>
      <c r="L34" s="134"/>
      <c r="M34" s="134"/>
      <c r="N34" s="134"/>
      <c r="O34" s="134"/>
      <c r="P34" s="134"/>
      <c r="Q34" s="134"/>
      <c r="R34" s="134"/>
      <c r="S34" s="134"/>
      <c r="T34" s="134"/>
      <c r="U34" s="134"/>
      <c r="V34" s="134"/>
    </row>
    <row r="35" spans="1:22" ht="183" customHeight="1" x14ac:dyDescent="0.25">
      <c r="A35" s="19" t="s">
        <v>408</v>
      </c>
      <c r="B35" s="93" t="s">
        <v>455</v>
      </c>
      <c r="C35" s="243" t="s">
        <v>548</v>
      </c>
      <c r="D35" s="134"/>
      <c r="E35" s="134"/>
      <c r="F35" s="134"/>
      <c r="G35" s="134"/>
      <c r="H35" s="134"/>
      <c r="I35" s="134"/>
      <c r="J35" s="134"/>
      <c r="K35" s="134"/>
      <c r="L35" s="134"/>
      <c r="M35" s="134"/>
      <c r="N35" s="134"/>
      <c r="O35" s="134"/>
      <c r="P35" s="134"/>
      <c r="Q35" s="134"/>
      <c r="R35" s="134"/>
      <c r="S35" s="134"/>
      <c r="T35" s="134"/>
      <c r="U35" s="134"/>
      <c r="V35" s="134"/>
    </row>
    <row r="36" spans="1:22" ht="63" x14ac:dyDescent="0.25">
      <c r="A36" s="19" t="s">
        <v>418</v>
      </c>
      <c r="B36" s="93" t="s">
        <v>439</v>
      </c>
      <c r="C36" s="136" t="s">
        <v>464</v>
      </c>
      <c r="D36" s="134"/>
      <c r="E36" s="134"/>
      <c r="F36" s="134"/>
      <c r="G36" s="134"/>
      <c r="H36" s="134"/>
      <c r="I36" s="134"/>
      <c r="J36" s="134"/>
      <c r="K36" s="134"/>
      <c r="L36" s="134"/>
      <c r="M36" s="134"/>
      <c r="N36" s="134"/>
      <c r="O36" s="134"/>
      <c r="P36" s="134"/>
      <c r="Q36" s="134"/>
      <c r="R36" s="134"/>
      <c r="S36" s="134"/>
      <c r="T36" s="134"/>
      <c r="U36" s="134"/>
      <c r="V36" s="134"/>
    </row>
    <row r="37" spans="1:22" ht="47.25" x14ac:dyDescent="0.25">
      <c r="A37" s="19" t="s">
        <v>409</v>
      </c>
      <c r="B37" s="93" t="s">
        <v>454</v>
      </c>
      <c r="C37" s="136" t="s">
        <v>462</v>
      </c>
      <c r="D37" s="134"/>
      <c r="E37" s="134"/>
      <c r="F37" s="134"/>
      <c r="G37" s="134"/>
      <c r="H37" s="134"/>
      <c r="I37" s="134"/>
      <c r="J37" s="134"/>
      <c r="K37" s="134"/>
      <c r="L37" s="134"/>
      <c r="M37" s="134"/>
      <c r="N37" s="134"/>
      <c r="O37" s="134"/>
      <c r="P37" s="134"/>
      <c r="Q37" s="134"/>
      <c r="R37" s="134"/>
      <c r="S37" s="134"/>
      <c r="T37" s="134"/>
      <c r="U37" s="134"/>
      <c r="V37" s="134"/>
    </row>
    <row r="38" spans="1:22" ht="97.5" customHeight="1" x14ac:dyDescent="0.25">
      <c r="A38" s="19" t="s">
        <v>420</v>
      </c>
      <c r="B38" s="93" t="s">
        <v>421</v>
      </c>
      <c r="C38" s="136" t="s">
        <v>462</v>
      </c>
      <c r="D38" s="134"/>
      <c r="E38" s="134"/>
      <c r="F38" s="134"/>
      <c r="G38" s="134"/>
      <c r="H38" s="134"/>
      <c r="I38" s="134"/>
      <c r="J38" s="134"/>
      <c r="K38" s="134"/>
      <c r="L38" s="134"/>
      <c r="M38" s="134"/>
      <c r="N38" s="134"/>
      <c r="O38" s="134"/>
      <c r="P38" s="134"/>
      <c r="Q38" s="134"/>
      <c r="R38" s="134"/>
      <c r="S38" s="134"/>
      <c r="T38" s="134"/>
      <c r="U38" s="134"/>
      <c r="V38" s="134"/>
    </row>
    <row r="39" spans="1:22" ht="49.5" customHeight="1" x14ac:dyDescent="0.25">
      <c r="A39" s="19" t="s">
        <v>410</v>
      </c>
      <c r="B39" s="93" t="s">
        <v>445</v>
      </c>
      <c r="C39" s="136" t="s">
        <v>464</v>
      </c>
      <c r="D39" s="134"/>
      <c r="E39" s="134"/>
      <c r="F39" s="134"/>
      <c r="G39" s="134"/>
      <c r="H39" s="134"/>
      <c r="I39" s="134"/>
      <c r="J39" s="134"/>
      <c r="K39" s="134"/>
      <c r="L39" s="134"/>
      <c r="M39" s="134"/>
      <c r="N39" s="134"/>
      <c r="O39" s="134"/>
      <c r="P39" s="134"/>
      <c r="Q39" s="134"/>
      <c r="R39" s="134"/>
      <c r="S39" s="134"/>
      <c r="T39" s="134"/>
      <c r="U39" s="134"/>
      <c r="V39" s="134"/>
    </row>
    <row r="40" spans="1:22" ht="47.25" x14ac:dyDescent="0.25">
      <c r="A40" s="19" t="s">
        <v>440</v>
      </c>
      <c r="B40" s="93" t="s">
        <v>446</v>
      </c>
      <c r="C40" s="136" t="s">
        <v>464</v>
      </c>
      <c r="D40" s="134"/>
      <c r="E40" s="134"/>
      <c r="F40" s="134"/>
      <c r="G40" s="134"/>
      <c r="H40" s="134"/>
      <c r="I40" s="134"/>
      <c r="J40" s="134"/>
      <c r="K40" s="134"/>
      <c r="L40" s="134"/>
      <c r="M40" s="134"/>
      <c r="N40" s="134"/>
      <c r="O40" s="134"/>
      <c r="P40" s="134"/>
      <c r="Q40" s="134"/>
      <c r="R40" s="134"/>
      <c r="S40" s="134"/>
      <c r="T40" s="134"/>
      <c r="U40" s="134"/>
      <c r="V40" s="134"/>
    </row>
    <row r="41" spans="1:22" ht="52.5" customHeight="1" x14ac:dyDescent="0.25">
      <c r="A41" s="19" t="s">
        <v>411</v>
      </c>
      <c r="B41" s="93" t="s">
        <v>447</v>
      </c>
      <c r="C41" s="136" t="s">
        <v>464</v>
      </c>
      <c r="D41" s="134"/>
      <c r="E41" s="134"/>
      <c r="F41" s="134"/>
      <c r="G41" s="134"/>
      <c r="H41" s="134"/>
      <c r="I41" s="134"/>
      <c r="J41" s="134"/>
      <c r="K41" s="134"/>
      <c r="L41" s="134"/>
      <c r="M41" s="134"/>
      <c r="N41" s="134"/>
      <c r="O41" s="134"/>
      <c r="P41" s="134"/>
      <c r="Q41" s="134"/>
      <c r="R41" s="134"/>
      <c r="S41" s="134"/>
      <c r="T41" s="134"/>
      <c r="U41" s="134"/>
      <c r="V41" s="134"/>
    </row>
    <row r="42" spans="1:22" ht="31.5" x14ac:dyDescent="0.25">
      <c r="A42" s="19" t="s">
        <v>441</v>
      </c>
      <c r="B42" s="93" t="s">
        <v>471</v>
      </c>
      <c r="C42" s="278">
        <f>C43*1.22</f>
        <v>119.466763692584</v>
      </c>
      <c r="D42" s="134"/>
      <c r="E42" s="134"/>
      <c r="F42" s="134"/>
      <c r="G42" s="134"/>
      <c r="H42" s="134"/>
      <c r="I42" s="134"/>
      <c r="J42" s="134"/>
      <c r="K42" s="134"/>
      <c r="L42" s="134"/>
      <c r="M42" s="134"/>
      <c r="N42" s="134"/>
      <c r="O42" s="134"/>
      <c r="P42" s="134"/>
      <c r="Q42" s="134"/>
      <c r="R42" s="134"/>
      <c r="S42" s="134"/>
      <c r="T42" s="134"/>
      <c r="U42" s="134"/>
      <c r="V42" s="134"/>
    </row>
    <row r="43" spans="1:22" ht="31.5" x14ac:dyDescent="0.25">
      <c r="A43" s="19" t="s">
        <v>412</v>
      </c>
      <c r="B43" s="93" t="s">
        <v>472</v>
      </c>
      <c r="C43" s="278">
        <f>'6.2. Паспорт фин осв ввод'!AA29</f>
        <v>97.923576797199999</v>
      </c>
      <c r="D43" s="134"/>
      <c r="E43" s="134"/>
      <c r="F43" s="134"/>
      <c r="G43" s="134"/>
      <c r="H43" s="134"/>
      <c r="I43" s="134"/>
      <c r="J43" s="134"/>
      <c r="K43" s="134"/>
      <c r="L43" s="134"/>
      <c r="M43" s="134"/>
      <c r="N43" s="134"/>
      <c r="O43" s="134"/>
      <c r="P43" s="134"/>
      <c r="Q43" s="134"/>
      <c r="R43" s="134"/>
      <c r="S43" s="134"/>
      <c r="T43" s="134"/>
      <c r="U43" s="134"/>
      <c r="V43" s="134"/>
    </row>
    <row r="44" spans="1:22" ht="63" x14ac:dyDescent="0.25">
      <c r="A44" s="19" t="s">
        <v>483</v>
      </c>
      <c r="B44" s="152" t="s">
        <v>484</v>
      </c>
      <c r="C44" s="136" t="s">
        <v>464</v>
      </c>
      <c r="D44" s="134"/>
      <c r="E44" s="134"/>
      <c r="F44" s="134"/>
      <c r="G44" s="134"/>
      <c r="H44" s="134"/>
      <c r="I44" s="134"/>
      <c r="J44" s="134"/>
      <c r="K44" s="134"/>
      <c r="L44" s="134"/>
      <c r="M44" s="134"/>
      <c r="N44" s="134"/>
      <c r="O44" s="134"/>
      <c r="P44" s="134"/>
      <c r="Q44" s="134"/>
      <c r="R44" s="134"/>
      <c r="S44" s="134"/>
      <c r="T44" s="134"/>
      <c r="U44" s="134"/>
      <c r="V44" s="134"/>
    </row>
    <row r="45" spans="1:22" ht="161.25" customHeight="1" x14ac:dyDescent="0.25">
      <c r="A45" s="19" t="s">
        <v>485</v>
      </c>
      <c r="B45" s="152" t="s">
        <v>486</v>
      </c>
      <c r="C45" s="232" t="s">
        <v>559</v>
      </c>
      <c r="D45" s="134"/>
      <c r="E45" s="134"/>
      <c r="F45" s="134"/>
      <c r="G45" s="134"/>
      <c r="H45" s="134"/>
      <c r="I45" s="134"/>
      <c r="J45" s="134"/>
      <c r="K45" s="134"/>
      <c r="L45" s="134"/>
      <c r="M45" s="134"/>
      <c r="N45" s="134"/>
      <c r="O45" s="134"/>
      <c r="P45" s="134"/>
      <c r="Q45" s="134"/>
      <c r="R45" s="134"/>
      <c r="S45" s="134"/>
      <c r="T45" s="134"/>
      <c r="U45" s="134"/>
      <c r="V45" s="134"/>
    </row>
    <row r="46" spans="1:22"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row>
    <row r="47" spans="1:22"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row>
    <row r="48" spans="1:22"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row>
    <row r="49" spans="1:22"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row>
    <row r="50" spans="1:22"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row>
    <row r="51" spans="1:22"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row>
    <row r="52" spans="1:22"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row>
    <row r="53" spans="1:22"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row>
    <row r="54" spans="1:22"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row>
    <row r="55" spans="1:22"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row>
    <row r="56" spans="1:22"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row>
    <row r="57" spans="1:22"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row>
    <row r="58" spans="1:22"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row>
    <row r="59" spans="1:22"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row>
    <row r="60" spans="1:22"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row>
    <row r="61" spans="1:22"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row>
    <row r="62" spans="1:22"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row>
    <row r="63" spans="1:22"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row>
    <row r="64" spans="1:22"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row>
    <row r="65" spans="1:22"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row>
    <row r="66" spans="1:22"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row>
    <row r="67" spans="1:22"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row>
    <row r="68" spans="1:22"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row>
    <row r="69" spans="1:22"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row>
    <row r="70" spans="1:22"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row>
    <row r="71" spans="1:22"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row>
    <row r="72" spans="1:22"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row>
    <row r="73" spans="1:22"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row>
    <row r="74" spans="1:22"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row>
    <row r="75" spans="1:22"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row>
    <row r="76" spans="1:22"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row>
    <row r="77" spans="1:22"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row>
    <row r="78" spans="1:22"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row>
    <row r="79" spans="1:22"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row>
    <row r="80" spans="1:22"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row>
    <row r="81" spans="1:22"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row>
    <row r="82" spans="1:22"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row>
    <row r="83" spans="1:22"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row>
    <row r="84" spans="1:22"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row>
    <row r="85" spans="1:22"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row>
    <row r="86" spans="1:22"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row>
    <row r="87" spans="1:22"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row>
    <row r="88" spans="1:22"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row>
    <row r="89" spans="1:22"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row>
    <row r="90" spans="1:22"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row>
    <row r="91" spans="1:22"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row>
    <row r="92" spans="1:22"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row>
    <row r="93" spans="1:22"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row>
    <row r="94" spans="1:22"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row>
    <row r="95" spans="1:22"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row>
    <row r="96" spans="1:22"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row>
    <row r="97" spans="1:22"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row>
    <row r="98" spans="1:22"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row>
    <row r="99" spans="1:22"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row>
    <row r="100" spans="1:22"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row>
    <row r="101" spans="1:22"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row>
    <row r="102" spans="1:22"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row>
    <row r="103" spans="1:22"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row>
    <row r="104" spans="1:22"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row>
    <row r="105" spans="1:22"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row>
    <row r="106" spans="1:22"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row>
    <row r="107" spans="1:22"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row>
    <row r="108" spans="1:22"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row>
    <row r="109" spans="1:22"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row>
    <row r="110" spans="1:22"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row>
    <row r="111" spans="1:22"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row>
    <row r="112" spans="1:22"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row>
    <row r="113" spans="1:22"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row>
    <row r="114" spans="1:22"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row>
    <row r="115" spans="1:22"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row>
    <row r="116" spans="1:22"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row>
    <row r="117" spans="1:22"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row>
    <row r="118" spans="1:22"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row>
    <row r="119" spans="1:22"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row>
    <row r="120" spans="1:22"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row>
    <row r="121" spans="1:22"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row>
    <row r="122" spans="1:22"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row>
    <row r="123" spans="1:22"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row>
    <row r="124" spans="1:22"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row>
    <row r="125" spans="1:22"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row>
    <row r="126" spans="1:22"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row>
    <row r="127" spans="1:22"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row>
    <row r="128" spans="1:22"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row>
    <row r="129" spans="1:22"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row>
    <row r="130" spans="1:22"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row>
    <row r="131" spans="1:22"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row>
    <row r="132" spans="1:22"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row>
    <row r="133" spans="1:22"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row>
    <row r="134" spans="1:22"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row>
    <row r="135" spans="1:22"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row>
    <row r="136" spans="1:22"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row>
    <row r="137" spans="1:22"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row>
    <row r="138" spans="1:22"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row>
    <row r="139" spans="1:22"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row>
    <row r="140" spans="1:22"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row>
    <row r="141" spans="1:22"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row>
    <row r="142" spans="1:22"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row>
    <row r="143" spans="1:22"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row>
    <row r="144" spans="1:22"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row>
    <row r="145" spans="1:22"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row>
    <row r="146" spans="1:22"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row>
    <row r="147" spans="1:22"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row>
    <row r="148" spans="1:22"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row>
    <row r="149" spans="1:22"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row>
    <row r="150" spans="1:22"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row>
    <row r="151" spans="1:22"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row>
    <row r="152" spans="1:22"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row>
    <row r="153" spans="1:22"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row>
    <row r="154" spans="1:22"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row>
    <row r="155" spans="1:22"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row>
    <row r="156" spans="1:22"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row>
    <row r="157" spans="1:22"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row>
    <row r="158" spans="1:22"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row>
    <row r="159" spans="1:22"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row>
    <row r="160" spans="1:22"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row>
    <row r="161" spans="1:22"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row>
    <row r="162" spans="1:22"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row>
    <row r="163" spans="1:22"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row>
    <row r="164" spans="1:22"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row>
    <row r="165" spans="1:22"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row>
    <row r="166" spans="1:22"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row>
    <row r="167" spans="1:22"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row>
    <row r="168" spans="1:22"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row>
    <row r="169" spans="1:22"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row>
    <row r="170" spans="1:22"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row>
    <row r="171" spans="1:22"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row>
    <row r="172" spans="1:22"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row>
    <row r="173" spans="1:22"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row>
    <row r="174" spans="1:22"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row>
    <row r="175" spans="1:22"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row>
    <row r="176" spans="1:22"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row>
    <row r="177" spans="1:22"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row>
    <row r="178" spans="1:22"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row>
    <row r="179" spans="1:22"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row>
    <row r="180" spans="1:22"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row>
    <row r="181" spans="1:22"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row>
    <row r="182" spans="1:22"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row>
    <row r="183" spans="1:22"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row>
    <row r="184" spans="1:22"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row>
    <row r="185" spans="1:22"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row>
    <row r="186" spans="1:22"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row>
    <row r="187" spans="1:22"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row>
    <row r="188" spans="1:22"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row>
    <row r="189" spans="1:22"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row>
    <row r="190" spans="1:22"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row>
    <row r="191" spans="1:22"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row>
    <row r="192" spans="1:22"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row>
    <row r="193" spans="1:22"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row>
    <row r="194" spans="1:22"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row>
    <row r="195" spans="1:22"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row>
    <row r="196" spans="1:22"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row>
    <row r="197" spans="1:22"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row>
    <row r="198" spans="1:22"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row>
    <row r="199" spans="1:22"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row>
    <row r="200" spans="1:22"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row>
    <row r="201" spans="1:22"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row>
    <row r="202" spans="1:22"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row>
    <row r="203" spans="1:22"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row>
    <row r="204" spans="1:22"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row>
    <row r="205" spans="1:22"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row>
    <row r="206" spans="1:22"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row>
    <row r="207" spans="1:22"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row>
    <row r="208" spans="1:22"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row>
    <row r="209" spans="1:22"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row>
    <row r="210" spans="1:22"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row>
    <row r="211" spans="1:22"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row>
    <row r="212" spans="1:22"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row>
    <row r="213" spans="1:22"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row>
    <row r="214" spans="1:22"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row>
    <row r="215" spans="1:22"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row>
    <row r="216" spans="1:22"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row>
    <row r="217" spans="1:22"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row>
    <row r="218" spans="1:22"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row>
    <row r="219" spans="1:22"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row>
    <row r="220" spans="1:22"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row>
    <row r="221" spans="1:22"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row>
    <row r="222" spans="1:22"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row>
    <row r="223" spans="1:22"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row>
    <row r="224" spans="1:22"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row>
    <row r="225" spans="1:22"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row>
    <row r="226" spans="1:22"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row>
    <row r="227" spans="1:22"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row>
    <row r="228" spans="1:22"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row>
    <row r="229" spans="1:22"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row>
    <row r="230" spans="1:22"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row>
    <row r="231" spans="1:22"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row>
    <row r="232" spans="1:22"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row>
    <row r="233" spans="1:22"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row>
    <row r="234" spans="1:22"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row>
    <row r="235" spans="1:22"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row>
    <row r="236" spans="1:22"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row>
    <row r="237" spans="1:22"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row>
    <row r="238" spans="1:22"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row>
    <row r="239" spans="1:22"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row>
    <row r="240" spans="1:22"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row>
    <row r="241" spans="1:22"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row>
    <row r="242" spans="1:22"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row>
    <row r="243" spans="1:22"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row>
    <row r="244" spans="1:22"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row>
    <row r="245" spans="1:22"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row>
    <row r="246" spans="1:22"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row>
    <row r="247" spans="1:22"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row>
    <row r="248" spans="1:22"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row>
    <row r="249" spans="1:22"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row>
    <row r="250" spans="1:22"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row>
    <row r="251" spans="1:22"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row>
    <row r="252" spans="1:22"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row>
    <row r="253" spans="1:22"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row>
    <row r="254" spans="1:22"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row>
    <row r="255" spans="1:22"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row>
    <row r="256" spans="1:22"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row>
    <row r="257" spans="1:22"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row>
    <row r="258" spans="1:22"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row>
    <row r="259" spans="1:22"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row>
    <row r="260" spans="1:22"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row>
    <row r="261" spans="1:22"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row>
    <row r="262" spans="1:22"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row>
    <row r="263" spans="1:22"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row>
    <row r="264" spans="1:22"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row>
    <row r="265" spans="1:22"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row>
    <row r="266" spans="1:22"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row>
    <row r="267" spans="1:22"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row>
    <row r="268" spans="1:22"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row>
    <row r="269" spans="1:22"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row>
    <row r="270" spans="1:22"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row>
    <row r="271" spans="1:22"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row>
    <row r="272" spans="1:22"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row>
    <row r="273" spans="1:22"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row>
    <row r="274" spans="1:22"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row>
    <row r="275" spans="1:22"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row>
    <row r="276" spans="1:22"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row>
    <row r="277" spans="1:22"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row>
    <row r="278" spans="1:22"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row>
    <row r="279" spans="1:22"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row>
    <row r="280" spans="1:22"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row>
    <row r="281" spans="1:22"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row>
    <row r="282" spans="1:22"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row>
    <row r="283" spans="1:22"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row>
    <row r="284" spans="1:22"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row>
    <row r="285" spans="1:22"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row>
    <row r="286" spans="1:22"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row>
    <row r="287" spans="1:22"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row>
    <row r="288" spans="1:22"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row>
    <row r="289" spans="1:22"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row>
    <row r="290" spans="1:22"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row>
    <row r="291" spans="1:22"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row>
    <row r="292" spans="1:22"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row>
    <row r="293" spans="1:22"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row>
    <row r="294" spans="1:22"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row>
    <row r="295" spans="1:22"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row>
    <row r="296" spans="1:22"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row>
    <row r="297" spans="1:22"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row>
    <row r="298" spans="1:22"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row>
    <row r="299" spans="1:22"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row>
    <row r="300" spans="1:22"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row>
    <row r="301" spans="1:22"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row>
    <row r="302" spans="1:22"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row>
    <row r="303" spans="1:22"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row>
    <row r="304" spans="1:22"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row>
    <row r="305" spans="1:22"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row>
    <row r="306" spans="1:22"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row>
    <row r="307" spans="1:22"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row>
    <row r="308" spans="1:22"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row>
    <row r="309" spans="1:22"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row>
    <row r="310" spans="1:22"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row>
    <row r="311" spans="1:22"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row>
    <row r="312" spans="1:22"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row>
    <row r="313" spans="1:22"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row>
    <row r="314" spans="1:22"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row>
    <row r="315" spans="1:22"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row>
    <row r="316" spans="1:22"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row>
    <row r="317" spans="1:22"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row>
    <row r="318" spans="1:22"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row>
    <row r="319" spans="1:22"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row>
    <row r="320" spans="1:22"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row>
    <row r="321" spans="1:22"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row>
    <row r="322" spans="1:22"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row>
    <row r="323" spans="1:22"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row>
    <row r="324" spans="1:22"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row>
    <row r="325" spans="1:22"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row>
    <row r="326" spans="1:22"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row>
    <row r="327" spans="1:22"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row>
    <row r="328" spans="1:22"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row>
    <row r="329" spans="1:22"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row>
    <row r="330" spans="1:22"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row>
    <row r="331" spans="1:22"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row>
    <row r="332" spans="1:22"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row>
    <row r="333" spans="1:22" x14ac:dyDescent="0.25">
      <c r="A333" s="134"/>
      <c r="B333" s="134"/>
      <c r="C333" s="134"/>
    </row>
    <row r="334" spans="1:22" x14ac:dyDescent="0.25">
      <c r="A334" s="134"/>
      <c r="B334" s="134"/>
      <c r="C334" s="134"/>
    </row>
  </sheetData>
  <mergeCells count="9">
    <mergeCell ref="A5:C5"/>
    <mergeCell ref="A13:C13"/>
    <mergeCell ref="A15:C15"/>
    <mergeCell ref="A7:C7"/>
    <mergeCell ref="A8:C8"/>
    <mergeCell ref="A9:C9"/>
    <mergeCell ref="A10:C10"/>
    <mergeCell ref="A11:C11"/>
    <mergeCell ref="A12:C12"/>
  </mergeCells>
  <pageMargins left="0.9055118110236221" right="0.51181102362204722" top="0.35433070866141736" bottom="0.35433070866141736" header="0" footer="0"/>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H39" sqref="H39"/>
    </sheetView>
  </sheetViews>
  <sheetFormatPr defaultRowHeight="15" x14ac:dyDescent="0.25"/>
  <cols>
    <col min="1" max="1" width="7.42578125" style="1" customWidth="1"/>
    <col min="2" max="2" width="14" style="1" customWidth="1"/>
    <col min="3" max="3" width="10.28515625" style="1" customWidth="1"/>
    <col min="4" max="4" width="9.28515625" style="1" customWidth="1"/>
    <col min="5" max="5" width="18.5703125" style="1" customWidth="1"/>
    <col min="6" max="6" width="26.5703125" style="1" customWidth="1"/>
    <col min="7" max="7" width="24.85546875" style="1" customWidth="1"/>
    <col min="8" max="8" width="11.42578125" style="1" customWidth="1"/>
    <col min="9" max="9" width="13" style="1" customWidth="1"/>
    <col min="10" max="10" width="12" style="1" customWidth="1"/>
    <col min="11" max="12" width="9.140625" style="1" customWidth="1"/>
    <col min="13" max="13" width="11" style="1" customWidth="1"/>
    <col min="14" max="14" width="11.140625" style="1" customWidth="1"/>
    <col min="15" max="15" width="10.140625" style="1" customWidth="1"/>
    <col min="16" max="16" width="9.85546875" style="1" customWidth="1"/>
    <col min="17" max="17" width="49.85546875" style="1" customWidth="1"/>
    <col min="18" max="18" width="10.5703125" style="1" customWidth="1"/>
    <col min="19" max="19" width="15.28515625" style="1" customWidth="1"/>
    <col min="20" max="16384" width="9.140625" style="1"/>
  </cols>
  <sheetData>
    <row r="1" spans="1:28" s="10" customFormat="1" ht="18.75" customHeight="1" x14ac:dyDescent="0.2">
      <c r="A1" s="16"/>
      <c r="S1" s="26" t="s">
        <v>61</v>
      </c>
    </row>
    <row r="2" spans="1:28" s="10" customFormat="1" ht="18.75" customHeight="1" x14ac:dyDescent="0.3">
      <c r="A2" s="16"/>
      <c r="S2" s="13" t="s">
        <v>9</v>
      </c>
    </row>
    <row r="3" spans="1:28" s="10" customFormat="1" ht="18.75" x14ac:dyDescent="0.3">
      <c r="S3" s="13" t="s">
        <v>60</v>
      </c>
    </row>
    <row r="4" spans="1:28" s="10"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10" customFormat="1" ht="15.75" x14ac:dyDescent="0.2">
      <c r="A5" s="15"/>
    </row>
    <row r="6" spans="1:28" s="10" customFormat="1" ht="18.75" x14ac:dyDescent="0.2">
      <c r="A6" s="295" t="s">
        <v>8</v>
      </c>
      <c r="B6" s="295"/>
      <c r="C6" s="295"/>
      <c r="D6" s="295"/>
      <c r="E6" s="295"/>
      <c r="F6" s="295"/>
      <c r="G6" s="295"/>
      <c r="H6" s="295"/>
      <c r="I6" s="295"/>
      <c r="J6" s="295"/>
      <c r="K6" s="295"/>
      <c r="L6" s="295"/>
      <c r="M6" s="295"/>
      <c r="N6" s="295"/>
      <c r="O6" s="295"/>
      <c r="P6" s="295"/>
      <c r="Q6" s="295"/>
      <c r="R6" s="295"/>
      <c r="S6" s="295"/>
      <c r="T6" s="11"/>
      <c r="U6" s="11"/>
      <c r="V6" s="11"/>
      <c r="W6" s="11"/>
      <c r="X6" s="11"/>
      <c r="Y6" s="11"/>
      <c r="Z6" s="11"/>
      <c r="AA6" s="11"/>
      <c r="AB6" s="11"/>
    </row>
    <row r="7" spans="1:28" s="10" customFormat="1" ht="11.25" customHeight="1" x14ac:dyDescent="0.2">
      <c r="A7" s="295"/>
      <c r="B7" s="295"/>
      <c r="C7" s="295"/>
      <c r="D7" s="295"/>
      <c r="E7" s="295"/>
      <c r="F7" s="295"/>
      <c r="G7" s="295"/>
      <c r="H7" s="295"/>
      <c r="I7" s="295"/>
      <c r="J7" s="295"/>
      <c r="K7" s="295"/>
      <c r="L7" s="295"/>
      <c r="M7" s="295"/>
      <c r="N7" s="295"/>
      <c r="O7" s="295"/>
      <c r="P7" s="295"/>
      <c r="Q7" s="295"/>
      <c r="R7" s="295"/>
      <c r="S7" s="295"/>
      <c r="T7" s="11"/>
      <c r="U7" s="11"/>
      <c r="V7" s="11"/>
      <c r="W7" s="11"/>
      <c r="X7" s="11"/>
      <c r="Y7" s="11"/>
      <c r="Z7" s="11"/>
      <c r="AA7" s="11"/>
      <c r="AB7" s="11"/>
    </row>
    <row r="8" spans="1:28" s="10" customFormat="1" ht="18.75" x14ac:dyDescent="0.2">
      <c r="A8" s="290" t="s">
        <v>469</v>
      </c>
      <c r="B8" s="290"/>
      <c r="C8" s="290"/>
      <c r="D8" s="290"/>
      <c r="E8" s="290"/>
      <c r="F8" s="290"/>
      <c r="G8" s="290"/>
      <c r="H8" s="290"/>
      <c r="I8" s="290"/>
      <c r="J8" s="290"/>
      <c r="K8" s="290"/>
      <c r="L8" s="290"/>
      <c r="M8" s="290"/>
      <c r="N8" s="290"/>
      <c r="O8" s="290"/>
      <c r="P8" s="290"/>
      <c r="Q8" s="290"/>
      <c r="R8" s="290"/>
      <c r="S8" s="290"/>
      <c r="T8" s="11"/>
      <c r="U8" s="11"/>
      <c r="V8" s="11"/>
      <c r="W8" s="11"/>
      <c r="X8" s="11"/>
      <c r="Y8" s="11"/>
      <c r="Z8" s="11"/>
      <c r="AA8" s="11"/>
      <c r="AB8" s="11"/>
    </row>
    <row r="9" spans="1:28" s="10" customFormat="1" ht="18.75" x14ac:dyDescent="0.2">
      <c r="A9" s="291" t="s">
        <v>7</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5"/>
      <c r="B10" s="295"/>
      <c r="C10" s="295"/>
      <c r="D10" s="295"/>
      <c r="E10" s="295"/>
      <c r="F10" s="295"/>
      <c r="G10" s="295"/>
      <c r="H10" s="295"/>
      <c r="I10" s="295"/>
      <c r="J10" s="295"/>
      <c r="K10" s="295"/>
      <c r="L10" s="295"/>
      <c r="M10" s="295"/>
      <c r="N10" s="295"/>
      <c r="O10" s="295"/>
      <c r="P10" s="295"/>
      <c r="Q10" s="295"/>
      <c r="R10" s="295"/>
      <c r="S10" s="295"/>
      <c r="T10" s="11"/>
      <c r="U10" s="11"/>
      <c r="V10" s="11"/>
      <c r="W10" s="11"/>
      <c r="X10" s="11"/>
      <c r="Y10" s="11"/>
      <c r="Z10" s="11"/>
      <c r="AA10" s="11"/>
      <c r="AB10" s="11"/>
    </row>
    <row r="11" spans="1:28" s="10" customFormat="1" ht="18.75" x14ac:dyDescent="0.2">
      <c r="A11" s="290" t="str">
        <f>'1. паспорт местоположение'!A10:C10</f>
        <v>O_1.2.1.1.2</v>
      </c>
      <c r="B11" s="290"/>
      <c r="C11" s="290"/>
      <c r="D11" s="290"/>
      <c r="E11" s="290"/>
      <c r="F11" s="290"/>
      <c r="G11" s="290"/>
      <c r="H11" s="290"/>
      <c r="I11" s="290"/>
      <c r="J11" s="290"/>
      <c r="K11" s="290"/>
      <c r="L11" s="290"/>
      <c r="M11" s="290"/>
      <c r="N11" s="290"/>
      <c r="O11" s="290"/>
      <c r="P11" s="290"/>
      <c r="Q11" s="290"/>
      <c r="R11" s="290"/>
      <c r="S11" s="290"/>
      <c r="T11" s="11"/>
      <c r="U11" s="11"/>
      <c r="V11" s="11"/>
      <c r="W11" s="11"/>
      <c r="X11" s="11"/>
      <c r="Y11" s="11"/>
      <c r="Z11" s="11"/>
      <c r="AA11" s="11"/>
      <c r="AB11" s="11"/>
    </row>
    <row r="12" spans="1:28" s="10"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8"/>
      <c r="U13" s="8"/>
      <c r="V13" s="8"/>
      <c r="W13" s="8"/>
      <c r="X13" s="8"/>
      <c r="Y13" s="8"/>
      <c r="Z13" s="8"/>
      <c r="AA13" s="8"/>
      <c r="AB13" s="8"/>
    </row>
    <row r="14" spans="1:28" s="2" customFormat="1" ht="12" x14ac:dyDescent="0.2">
      <c r="A14" s="290" t="str">
        <f>'1. паспорт местоположение'!A12:C12</f>
        <v>Реконструкция РУ-6 кВ, РЗА  ПС 35/6 кВ № 41 с установкой блок-модулей 1, 2 сек.6 кВ с ОПУ (ПИР - 2016 г., СМР, ввод - 2026 г.)</v>
      </c>
      <c r="B14" s="290"/>
      <c r="C14" s="290"/>
      <c r="D14" s="290"/>
      <c r="E14" s="290"/>
      <c r="F14" s="290"/>
      <c r="G14" s="290"/>
      <c r="H14" s="290"/>
      <c r="I14" s="290"/>
      <c r="J14" s="290"/>
      <c r="K14" s="290"/>
      <c r="L14" s="290"/>
      <c r="M14" s="290"/>
      <c r="N14" s="290"/>
      <c r="O14" s="290"/>
      <c r="P14" s="290"/>
      <c r="Q14" s="290"/>
      <c r="R14" s="290"/>
      <c r="S14" s="290"/>
      <c r="T14" s="6"/>
      <c r="U14" s="6"/>
      <c r="V14" s="6"/>
      <c r="W14" s="6"/>
      <c r="X14" s="6"/>
      <c r="Y14" s="6"/>
      <c r="Z14" s="6"/>
      <c r="AA14" s="6"/>
      <c r="AB14" s="6"/>
    </row>
    <row r="15" spans="1:28" s="2"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3"/>
      <c r="U16" s="3"/>
      <c r="V16" s="3"/>
      <c r="W16" s="3"/>
      <c r="X16" s="3"/>
      <c r="Y16" s="3"/>
    </row>
    <row r="17" spans="1:28" s="2" customFormat="1" ht="63" customHeight="1" x14ac:dyDescent="0.2">
      <c r="A17" s="293" t="s">
        <v>459</v>
      </c>
      <c r="B17" s="293"/>
      <c r="C17" s="293"/>
      <c r="D17" s="293"/>
      <c r="E17" s="293"/>
      <c r="F17" s="293"/>
      <c r="G17" s="293"/>
      <c r="H17" s="293"/>
      <c r="I17" s="293"/>
      <c r="J17" s="293"/>
      <c r="K17" s="293"/>
      <c r="L17" s="293"/>
      <c r="M17" s="293"/>
      <c r="N17" s="293"/>
      <c r="O17" s="293"/>
      <c r="P17" s="293"/>
      <c r="Q17" s="293"/>
      <c r="R17" s="293"/>
      <c r="S17" s="293"/>
      <c r="T17" s="5"/>
      <c r="U17" s="5"/>
      <c r="V17" s="5"/>
      <c r="W17" s="5"/>
      <c r="X17" s="5"/>
      <c r="Y17" s="5"/>
      <c r="Z17" s="5"/>
      <c r="AA17" s="5"/>
      <c r="AB17" s="5"/>
    </row>
    <row r="18" spans="1:28"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3"/>
      <c r="U18" s="3"/>
      <c r="V18" s="3"/>
      <c r="W18" s="3"/>
      <c r="X18" s="3"/>
      <c r="Y18" s="3"/>
    </row>
    <row r="19" spans="1:28" s="2" customFormat="1" ht="54" customHeight="1" x14ac:dyDescent="0.2">
      <c r="A19" s="297" t="s">
        <v>4</v>
      </c>
      <c r="B19" s="297" t="s">
        <v>92</v>
      </c>
      <c r="C19" s="298" t="s">
        <v>320</v>
      </c>
      <c r="D19" s="297" t="s">
        <v>319</v>
      </c>
      <c r="E19" s="297" t="s">
        <v>91</v>
      </c>
      <c r="F19" s="297" t="s">
        <v>90</v>
      </c>
      <c r="G19" s="297" t="s">
        <v>315</v>
      </c>
      <c r="H19" s="297" t="s">
        <v>89</v>
      </c>
      <c r="I19" s="297" t="s">
        <v>88</v>
      </c>
      <c r="J19" s="297" t="s">
        <v>87</v>
      </c>
      <c r="K19" s="297" t="s">
        <v>86</v>
      </c>
      <c r="L19" s="297" t="s">
        <v>85</v>
      </c>
      <c r="M19" s="297" t="s">
        <v>84</v>
      </c>
      <c r="N19" s="297" t="s">
        <v>83</v>
      </c>
      <c r="O19" s="297" t="s">
        <v>82</v>
      </c>
      <c r="P19" s="297" t="s">
        <v>81</v>
      </c>
      <c r="Q19" s="297" t="s">
        <v>318</v>
      </c>
      <c r="R19" s="297"/>
      <c r="S19" s="297" t="s">
        <v>414</v>
      </c>
      <c r="T19" s="3"/>
      <c r="U19" s="3"/>
      <c r="V19" s="3"/>
      <c r="W19" s="3"/>
      <c r="X19" s="3"/>
      <c r="Y19" s="3"/>
    </row>
    <row r="20" spans="1:28" s="2" customFormat="1" ht="216" customHeight="1" x14ac:dyDescent="0.2">
      <c r="A20" s="297"/>
      <c r="B20" s="297"/>
      <c r="C20" s="299"/>
      <c r="D20" s="297"/>
      <c r="E20" s="297"/>
      <c r="F20" s="297"/>
      <c r="G20" s="297"/>
      <c r="H20" s="297"/>
      <c r="I20" s="297"/>
      <c r="J20" s="297"/>
      <c r="K20" s="297"/>
      <c r="L20" s="297"/>
      <c r="M20" s="297"/>
      <c r="N20" s="297"/>
      <c r="O20" s="297"/>
      <c r="P20" s="297"/>
      <c r="Q20" s="27" t="s">
        <v>316</v>
      </c>
      <c r="R20" s="28" t="s">
        <v>317</v>
      </c>
      <c r="S20" s="297"/>
      <c r="T20" s="21"/>
      <c r="U20" s="21"/>
      <c r="V20" s="21"/>
      <c r="W20" s="21"/>
      <c r="X20" s="21"/>
      <c r="Y20" s="21"/>
      <c r="Z20" s="20"/>
      <c r="AA20" s="20"/>
      <c r="AB20" s="20"/>
    </row>
    <row r="21" spans="1:28" s="2" customFormat="1" ht="18.75" x14ac:dyDescent="0.2">
      <c r="A21" s="27">
        <v>1</v>
      </c>
      <c r="B21" s="29">
        <v>2</v>
      </c>
      <c r="C21" s="27">
        <v>3</v>
      </c>
      <c r="D21" s="29">
        <v>4</v>
      </c>
      <c r="E21" s="27">
        <v>5</v>
      </c>
      <c r="F21" s="29">
        <v>6</v>
      </c>
      <c r="G21" s="87">
        <v>7</v>
      </c>
      <c r="H21" s="88">
        <v>8</v>
      </c>
      <c r="I21" s="87">
        <v>9</v>
      </c>
      <c r="J21" s="88">
        <v>10</v>
      </c>
      <c r="K21" s="87">
        <v>11</v>
      </c>
      <c r="L21" s="88">
        <v>12</v>
      </c>
      <c r="M21" s="87">
        <v>13</v>
      </c>
      <c r="N21" s="88">
        <v>14</v>
      </c>
      <c r="O21" s="87">
        <v>15</v>
      </c>
      <c r="P21" s="88">
        <v>16</v>
      </c>
      <c r="Q21" s="87">
        <v>17</v>
      </c>
      <c r="R21" s="88">
        <v>18</v>
      </c>
      <c r="S21" s="87">
        <v>19</v>
      </c>
      <c r="T21" s="21"/>
      <c r="U21" s="21"/>
      <c r="V21" s="21"/>
      <c r="W21" s="21"/>
      <c r="X21" s="21"/>
      <c r="Y21" s="21"/>
      <c r="Z21" s="20"/>
      <c r="AA21" s="20"/>
      <c r="AB21" s="20"/>
    </row>
    <row r="22" spans="1:28" s="2" customFormat="1" ht="18.75" x14ac:dyDescent="0.2">
      <c r="A22" s="146" t="s">
        <v>475</v>
      </c>
      <c r="B22" s="146" t="s">
        <v>475</v>
      </c>
      <c r="C22" s="146" t="s">
        <v>475</v>
      </c>
      <c r="D22" s="146" t="s">
        <v>475</v>
      </c>
      <c r="E22" s="146" t="s">
        <v>475</v>
      </c>
      <c r="F22" s="146" t="s">
        <v>475</v>
      </c>
      <c r="G22" s="146" t="s">
        <v>475</v>
      </c>
      <c r="H22" s="146" t="s">
        <v>475</v>
      </c>
      <c r="I22" s="146" t="s">
        <v>475</v>
      </c>
      <c r="J22" s="146" t="s">
        <v>475</v>
      </c>
      <c r="K22" s="146" t="s">
        <v>475</v>
      </c>
      <c r="L22" s="146" t="s">
        <v>475</v>
      </c>
      <c r="M22" s="146" t="s">
        <v>475</v>
      </c>
      <c r="N22" s="146" t="s">
        <v>475</v>
      </c>
      <c r="O22" s="146" t="s">
        <v>475</v>
      </c>
      <c r="P22" s="146" t="s">
        <v>475</v>
      </c>
      <c r="Q22" s="146" t="s">
        <v>475</v>
      </c>
      <c r="R22" s="146" t="s">
        <v>475</v>
      </c>
      <c r="S22" s="146" t="s">
        <v>475</v>
      </c>
      <c r="T22" s="21"/>
      <c r="U22" s="21"/>
      <c r="V22" s="21"/>
      <c r="W22" s="21"/>
      <c r="X22" s="21"/>
      <c r="Y22" s="21"/>
      <c r="Z22" s="20"/>
      <c r="AA22" s="20"/>
      <c r="AB22" s="20"/>
    </row>
    <row r="23" spans="1:28" s="2" customFormat="1" ht="18.75" x14ac:dyDescent="0.2">
      <c r="A23" s="146" t="s">
        <v>475</v>
      </c>
      <c r="B23" s="146" t="s">
        <v>313</v>
      </c>
      <c r="C23" s="146" t="s">
        <v>475</v>
      </c>
      <c r="D23" s="146" t="s">
        <v>475</v>
      </c>
      <c r="E23" s="146" t="s">
        <v>475</v>
      </c>
      <c r="F23" s="146" t="s">
        <v>475</v>
      </c>
      <c r="G23" s="146" t="s">
        <v>475</v>
      </c>
      <c r="H23" s="146" t="s">
        <v>475</v>
      </c>
      <c r="I23" s="146" t="s">
        <v>475</v>
      </c>
      <c r="J23" s="146" t="s">
        <v>475</v>
      </c>
      <c r="K23" s="146" t="s">
        <v>475</v>
      </c>
      <c r="L23" s="146" t="s">
        <v>475</v>
      </c>
      <c r="M23" s="146" t="s">
        <v>475</v>
      </c>
      <c r="N23" s="146" t="s">
        <v>475</v>
      </c>
      <c r="O23" s="146" t="s">
        <v>475</v>
      </c>
      <c r="P23" s="146" t="s">
        <v>475</v>
      </c>
      <c r="Q23" s="146" t="s">
        <v>475</v>
      </c>
      <c r="R23" s="146" t="s">
        <v>475</v>
      </c>
      <c r="S23" s="146" t="s">
        <v>475</v>
      </c>
      <c r="T23" s="21"/>
      <c r="U23" s="21"/>
      <c r="V23" s="21"/>
      <c r="W23" s="21"/>
      <c r="X23" s="20"/>
      <c r="Y23" s="20"/>
      <c r="Z23" s="20"/>
      <c r="AA23" s="20"/>
      <c r="AB23" s="20"/>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31496062992125984" right="0.31496062992125984" top="0.74803149606299213" bottom="0.55118110236220474" header="0" footer="0.31496062992125984"/>
  <pageSetup paperSize="8"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zoomScale="60" zoomScaleNormal="60" workbookViewId="0">
      <selection activeCell="N33" sqref="N33"/>
    </sheetView>
  </sheetViews>
  <sheetFormatPr defaultColWidth="10.7109375" defaultRowHeight="15.75" x14ac:dyDescent="0.25"/>
  <cols>
    <col min="1" max="1" width="9.5703125" style="32" customWidth="1"/>
    <col min="2" max="2" width="12.42578125" style="32" customWidth="1"/>
    <col min="3" max="3" width="13.42578125" style="32" customWidth="1"/>
    <col min="4" max="4" width="15" style="32" customWidth="1"/>
    <col min="5" max="5" width="13" style="32" customWidth="1"/>
    <col min="6" max="6" width="13.28515625" style="32" customWidth="1"/>
    <col min="7" max="7" width="11.85546875" style="32" customWidth="1"/>
    <col min="8" max="8" width="13.28515625" style="32" customWidth="1"/>
    <col min="9" max="10" width="8.7109375" style="32" customWidth="1"/>
    <col min="11" max="11" width="9.85546875" style="32" customWidth="1"/>
    <col min="12" max="15" width="8.7109375" style="32" customWidth="1"/>
    <col min="16" max="16" width="17" style="32" customWidth="1"/>
    <col min="17" max="17" width="19.140625" style="32" customWidth="1"/>
    <col min="18" max="20" width="36"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hidden="1" customHeight="1" x14ac:dyDescent="0.25">
      <c r="S2" s="105"/>
      <c r="T2" s="103" t="s">
        <v>61</v>
      </c>
    </row>
    <row r="3" spans="1:20" s="10" customFormat="1" ht="18.75" hidden="1" customHeight="1" x14ac:dyDescent="0.2">
      <c r="A3" s="16"/>
      <c r="H3" s="14"/>
      <c r="S3" s="106"/>
      <c r="T3" s="104" t="s">
        <v>9</v>
      </c>
    </row>
    <row r="4" spans="1:20" s="10" customFormat="1" ht="18.75" hidden="1" customHeight="1" x14ac:dyDescent="0.2">
      <c r="A4" s="16"/>
      <c r="H4" s="14"/>
      <c r="S4" s="106"/>
      <c r="T4" s="104" t="s">
        <v>60</v>
      </c>
    </row>
    <row r="5" spans="1:20" s="10" customFormat="1" ht="18.75" customHeight="1" x14ac:dyDescent="0.3">
      <c r="A5" s="16"/>
      <c r="H5" s="14"/>
      <c r="T5" s="13"/>
    </row>
    <row r="6" spans="1:20" s="10" customFormat="1" x14ac:dyDescent="0.2">
      <c r="A6" s="283" t="str">
        <f>'1. паспорт местоположение'!A5:C5</f>
        <v>Год раскрытия информации: 2026 год</v>
      </c>
      <c r="B6" s="283"/>
      <c r="C6" s="283"/>
      <c r="D6" s="283"/>
      <c r="E6" s="283"/>
      <c r="F6" s="283"/>
      <c r="G6" s="283"/>
      <c r="H6" s="283"/>
      <c r="I6" s="283"/>
      <c r="J6" s="283"/>
      <c r="K6" s="283"/>
      <c r="L6" s="283"/>
      <c r="M6" s="283"/>
      <c r="N6" s="283"/>
      <c r="O6" s="283"/>
      <c r="P6" s="283"/>
      <c r="Q6" s="283"/>
      <c r="R6" s="283"/>
      <c r="S6" s="283"/>
      <c r="T6" s="283"/>
    </row>
    <row r="7" spans="1:20" s="10" customFormat="1" x14ac:dyDescent="0.2">
      <c r="A7" s="15"/>
      <c r="H7" s="14"/>
    </row>
    <row r="8" spans="1:20" s="10"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0" customFormat="1" ht="7.5" customHeight="1" x14ac:dyDescent="0.2">
      <c r="A9" s="295"/>
      <c r="B9" s="295"/>
      <c r="C9" s="295"/>
      <c r="D9" s="295"/>
      <c r="E9" s="295"/>
      <c r="F9" s="295"/>
      <c r="G9" s="295"/>
      <c r="H9" s="295"/>
      <c r="I9" s="295"/>
      <c r="J9" s="295"/>
      <c r="K9" s="295"/>
      <c r="L9" s="295"/>
      <c r="M9" s="295"/>
      <c r="N9" s="295"/>
      <c r="O9" s="295"/>
      <c r="P9" s="295"/>
      <c r="Q9" s="295"/>
      <c r="R9" s="295"/>
      <c r="S9" s="295"/>
      <c r="T9" s="295"/>
    </row>
    <row r="10" spans="1:20" s="10" customFormat="1" ht="18.75" customHeight="1" x14ac:dyDescent="0.2">
      <c r="A10" s="290" t="str">
        <f>'1. паспорт местоположение'!A8:C8</f>
        <v>ООО ХК "СДС-Энерго"</v>
      </c>
      <c r="B10" s="290"/>
      <c r="C10" s="290"/>
      <c r="D10" s="290"/>
      <c r="E10" s="290"/>
      <c r="F10" s="290"/>
      <c r="G10" s="290"/>
      <c r="H10" s="290"/>
      <c r="I10" s="290"/>
      <c r="J10" s="290"/>
      <c r="K10" s="290"/>
      <c r="L10" s="290"/>
      <c r="M10" s="290"/>
      <c r="N10" s="290"/>
      <c r="O10" s="290"/>
      <c r="P10" s="290"/>
      <c r="Q10" s="290"/>
      <c r="R10" s="290"/>
      <c r="S10" s="290"/>
      <c r="T10" s="290"/>
    </row>
    <row r="11" spans="1:20" s="10"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0" customFormat="1" ht="9.75" customHeight="1"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0" customFormat="1" ht="18.75" customHeight="1" x14ac:dyDescent="0.2">
      <c r="A13" s="290" t="str">
        <f>'1. паспорт местоположение'!A10:C10</f>
        <v>O_1.2.1.1.2</v>
      </c>
      <c r="B13" s="290"/>
      <c r="C13" s="290"/>
      <c r="D13" s="290"/>
      <c r="E13" s="290"/>
      <c r="F13" s="290"/>
      <c r="G13" s="290"/>
      <c r="H13" s="290"/>
      <c r="I13" s="290"/>
      <c r="J13" s="290"/>
      <c r="K13" s="290"/>
      <c r="L13" s="290"/>
      <c r="M13" s="290"/>
      <c r="N13" s="290"/>
      <c r="O13" s="290"/>
      <c r="P13" s="290"/>
      <c r="Q13" s="290"/>
      <c r="R13" s="290"/>
      <c r="S13" s="290"/>
      <c r="T13" s="290"/>
    </row>
    <row r="14" spans="1:20" s="10"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2" customFormat="1" ht="12.75" x14ac:dyDescent="0.2">
      <c r="A16" s="303" t="str">
        <f>'1. паспорт местоположение'!A12:C12</f>
        <v>Реконструкция РУ-6 кВ, РЗА  ПС 35/6 кВ № 41 с установкой блок-модулей 1, 2 сек.6 кВ с ОПУ (ПИР - 2016 г., СМР, ввод - 2026 г.)</v>
      </c>
      <c r="B16" s="303"/>
      <c r="C16" s="303"/>
      <c r="D16" s="303"/>
      <c r="E16" s="303"/>
      <c r="F16" s="303"/>
      <c r="G16" s="303"/>
      <c r="H16" s="303"/>
      <c r="I16" s="303"/>
      <c r="J16" s="303"/>
      <c r="K16" s="303"/>
      <c r="L16" s="303"/>
      <c r="M16" s="303"/>
      <c r="N16" s="303"/>
      <c r="O16" s="303"/>
      <c r="P16" s="303"/>
      <c r="Q16" s="303"/>
      <c r="R16" s="303"/>
      <c r="S16" s="303"/>
      <c r="T16" s="303"/>
    </row>
    <row r="17" spans="1:20" s="2"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2" customFormat="1" ht="15" customHeight="1" x14ac:dyDescent="0.2">
      <c r="A19" s="304" t="s">
        <v>423</v>
      </c>
      <c r="B19" s="304"/>
      <c r="C19" s="304"/>
      <c r="D19" s="304"/>
      <c r="E19" s="304"/>
      <c r="F19" s="304"/>
      <c r="G19" s="304"/>
      <c r="H19" s="304"/>
      <c r="I19" s="304"/>
      <c r="J19" s="304"/>
      <c r="K19" s="304"/>
      <c r="L19" s="304"/>
      <c r="M19" s="304"/>
      <c r="N19" s="304"/>
      <c r="O19" s="304"/>
      <c r="P19" s="304"/>
      <c r="Q19" s="304"/>
      <c r="R19" s="304"/>
      <c r="S19" s="304"/>
      <c r="T19" s="304"/>
    </row>
    <row r="20" spans="1:20" s="36" customFormat="1" ht="9.75"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4</v>
      </c>
      <c r="B21" s="309" t="s">
        <v>206</v>
      </c>
      <c r="C21" s="310"/>
      <c r="D21" s="313" t="s">
        <v>104</v>
      </c>
      <c r="E21" s="309" t="s">
        <v>452</v>
      </c>
      <c r="F21" s="310"/>
      <c r="G21" s="309" t="s">
        <v>226</v>
      </c>
      <c r="H21" s="310"/>
      <c r="I21" s="309" t="s">
        <v>103</v>
      </c>
      <c r="J21" s="310"/>
      <c r="K21" s="313" t="s">
        <v>102</v>
      </c>
      <c r="L21" s="309" t="s">
        <v>101</v>
      </c>
      <c r="M21" s="310"/>
      <c r="N21" s="309" t="s">
        <v>448</v>
      </c>
      <c r="O21" s="310"/>
      <c r="P21" s="313" t="s">
        <v>100</v>
      </c>
      <c r="Q21" s="300" t="s">
        <v>99</v>
      </c>
      <c r="R21" s="301"/>
      <c r="S21" s="300" t="s">
        <v>98</v>
      </c>
      <c r="T21" s="302"/>
    </row>
    <row r="22" spans="1:20" ht="155.25" customHeight="1" x14ac:dyDescent="0.25">
      <c r="A22" s="307"/>
      <c r="B22" s="311"/>
      <c r="C22" s="312"/>
      <c r="D22" s="315"/>
      <c r="E22" s="311"/>
      <c r="F22" s="312"/>
      <c r="G22" s="311"/>
      <c r="H22" s="312"/>
      <c r="I22" s="311"/>
      <c r="J22" s="312"/>
      <c r="K22" s="314"/>
      <c r="L22" s="311"/>
      <c r="M22" s="312"/>
      <c r="N22" s="311"/>
      <c r="O22" s="312"/>
      <c r="P22" s="314"/>
      <c r="Q22" s="54" t="s">
        <v>97</v>
      </c>
      <c r="R22" s="54" t="s">
        <v>422</v>
      </c>
      <c r="S22" s="54" t="s">
        <v>96</v>
      </c>
      <c r="T22" s="54" t="s">
        <v>95</v>
      </c>
    </row>
    <row r="23" spans="1:20" ht="35.25" customHeight="1" x14ac:dyDescent="0.25">
      <c r="A23" s="308"/>
      <c r="B23" s="94" t="s">
        <v>93</v>
      </c>
      <c r="C23" s="94" t="s">
        <v>94</v>
      </c>
      <c r="D23" s="314"/>
      <c r="E23" s="94" t="s">
        <v>93</v>
      </c>
      <c r="F23" s="94" t="s">
        <v>94</v>
      </c>
      <c r="G23" s="94" t="s">
        <v>93</v>
      </c>
      <c r="H23" s="94" t="s">
        <v>94</v>
      </c>
      <c r="I23" s="94" t="s">
        <v>93</v>
      </c>
      <c r="J23" s="94" t="s">
        <v>94</v>
      </c>
      <c r="K23" s="94" t="s">
        <v>93</v>
      </c>
      <c r="L23" s="94" t="s">
        <v>93</v>
      </c>
      <c r="M23" s="94" t="s">
        <v>94</v>
      </c>
      <c r="N23" s="94" t="s">
        <v>93</v>
      </c>
      <c r="O23" s="94" t="s">
        <v>94</v>
      </c>
      <c r="P23" s="95" t="s">
        <v>93</v>
      </c>
      <c r="Q23" s="54" t="s">
        <v>93</v>
      </c>
      <c r="R23" s="54" t="s">
        <v>93</v>
      </c>
      <c r="S23" s="54" t="s">
        <v>93</v>
      </c>
      <c r="T23" s="54" t="s">
        <v>93</v>
      </c>
    </row>
    <row r="24" spans="1:20" ht="19.5" customHeight="1"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6" customFormat="1" ht="242.25" customHeight="1" x14ac:dyDescent="0.25">
      <c r="A25" s="215">
        <v>1</v>
      </c>
      <c r="B25" s="216" t="s">
        <v>497</v>
      </c>
      <c r="C25" s="216" t="s">
        <v>498</v>
      </c>
      <c r="D25" s="257" t="s">
        <v>523</v>
      </c>
      <c r="E25" s="257" t="s">
        <v>524</v>
      </c>
      <c r="F25" s="257" t="s">
        <v>525</v>
      </c>
      <c r="G25" s="257" t="s">
        <v>526</v>
      </c>
      <c r="H25" s="257" t="s">
        <v>526</v>
      </c>
      <c r="I25" s="257" t="s">
        <v>527</v>
      </c>
      <c r="J25" s="258" t="s">
        <v>528</v>
      </c>
      <c r="K25" s="258" t="s">
        <v>529</v>
      </c>
      <c r="L25" s="258" t="s">
        <v>467</v>
      </c>
      <c r="M25" s="259">
        <v>35</v>
      </c>
      <c r="N25" s="259">
        <v>20</v>
      </c>
      <c r="O25" s="259">
        <v>20</v>
      </c>
      <c r="P25" s="258" t="s">
        <v>530</v>
      </c>
      <c r="Q25" s="260" t="s">
        <v>554</v>
      </c>
      <c r="R25" s="257" t="s">
        <v>531</v>
      </c>
      <c r="S25" s="260" t="s">
        <v>555</v>
      </c>
      <c r="T25" s="257" t="s">
        <v>532</v>
      </c>
    </row>
    <row r="26" spans="1:20" ht="264" hidden="1" customHeight="1" x14ac:dyDescent="0.25"/>
    <row r="27" spans="1:20" s="34" customFormat="1" ht="12.75" x14ac:dyDescent="0.2">
      <c r="B27" s="35"/>
      <c r="C27" s="35"/>
      <c r="K27" s="35"/>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39370078740157483" right="0.39370078740157483" top="0.78740157480314965" bottom="0.39370078740157483" header="0" footer="0"/>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K29" sqref="K29"/>
    </sheetView>
  </sheetViews>
  <sheetFormatPr defaultColWidth="10.7109375" defaultRowHeight="15.75" x14ac:dyDescent="0.25"/>
  <cols>
    <col min="1" max="1" width="7.7109375" style="32" customWidth="1"/>
    <col min="2" max="3" width="10.140625" style="32" customWidth="1"/>
    <col min="4" max="5" width="9.7109375" style="32" customWidth="1"/>
    <col min="6" max="20" width="7.7109375" style="32" customWidth="1"/>
    <col min="21" max="21" width="10.5703125" style="32" customWidth="1"/>
    <col min="22" max="23" width="7.7109375" style="32" customWidth="1"/>
    <col min="24" max="24" width="15" style="32" customWidth="1"/>
    <col min="25" max="25" width="7.7109375" style="32" customWidth="1"/>
    <col min="26" max="26" width="14.42578125" style="32" customWidth="1"/>
    <col min="27" max="27" width="7.710937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Z1" s="105"/>
      <c r="AA1" s="103" t="s">
        <v>61</v>
      </c>
    </row>
    <row r="2" spans="1:27" s="10" customFormat="1" ht="18.75" customHeight="1" x14ac:dyDescent="0.2">
      <c r="E2" s="16"/>
      <c r="Q2" s="14"/>
      <c r="R2" s="14"/>
      <c r="Z2" s="106"/>
      <c r="AA2" s="104" t="s">
        <v>9</v>
      </c>
    </row>
    <row r="3" spans="1:27" s="10" customFormat="1" ht="18.75" customHeight="1" x14ac:dyDescent="0.2">
      <c r="E3" s="16"/>
      <c r="Q3" s="14"/>
      <c r="R3" s="14"/>
      <c r="Z3" s="106"/>
      <c r="AA3" s="104" t="s">
        <v>60</v>
      </c>
    </row>
    <row r="4" spans="1:27" s="10" customFormat="1" x14ac:dyDescent="0.2">
      <c r="E4" s="15"/>
      <c r="Q4" s="14"/>
      <c r="R4" s="14"/>
    </row>
    <row r="5" spans="1:27" s="10" customForma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0" customFormat="1" x14ac:dyDescent="0.2">
      <c r="A6" s="97"/>
      <c r="B6" s="97"/>
      <c r="C6" s="97"/>
      <c r="D6" s="97"/>
      <c r="E6" s="97"/>
      <c r="F6" s="97"/>
      <c r="G6" s="97"/>
      <c r="H6" s="97"/>
      <c r="I6" s="97"/>
      <c r="J6" s="97"/>
      <c r="K6" s="97"/>
      <c r="L6" s="97"/>
      <c r="M6" s="97"/>
      <c r="N6" s="97"/>
      <c r="O6" s="97"/>
      <c r="P6" s="97"/>
      <c r="Q6" s="97"/>
      <c r="R6" s="97"/>
      <c r="S6" s="97"/>
      <c r="T6" s="97"/>
    </row>
    <row r="7" spans="1:27" s="10"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0" t="str">
        <f>'1. паспорт местоположение'!A8</f>
        <v>ООО ХК "СДС-Энерго"</v>
      </c>
      <c r="F9" s="290"/>
      <c r="G9" s="290"/>
      <c r="H9" s="290"/>
      <c r="I9" s="290"/>
      <c r="J9" s="290"/>
      <c r="K9" s="290"/>
      <c r="L9" s="290"/>
      <c r="M9" s="290"/>
      <c r="N9" s="290"/>
      <c r="O9" s="290"/>
      <c r="P9" s="290"/>
      <c r="Q9" s="290"/>
      <c r="R9" s="290"/>
      <c r="S9" s="290"/>
      <c r="T9" s="290"/>
      <c r="U9" s="290"/>
      <c r="V9" s="290"/>
      <c r="W9" s="290"/>
      <c r="X9" s="290"/>
      <c r="Y9" s="290"/>
    </row>
    <row r="10" spans="1:27" s="10" customFormat="1" ht="18.75" customHeight="1" x14ac:dyDescent="0.2">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90" t="str">
        <f>'1. паспорт местоположение'!A10</f>
        <v>O_1.2.1.1.2</v>
      </c>
      <c r="F12" s="290"/>
      <c r="G12" s="290"/>
      <c r="H12" s="290"/>
      <c r="I12" s="290"/>
      <c r="J12" s="290"/>
      <c r="K12" s="290"/>
      <c r="L12" s="290"/>
      <c r="M12" s="290"/>
      <c r="N12" s="290"/>
      <c r="O12" s="290"/>
      <c r="P12" s="290"/>
      <c r="Q12" s="290"/>
      <c r="R12" s="290"/>
      <c r="S12" s="290"/>
      <c r="T12" s="290"/>
      <c r="U12" s="290"/>
      <c r="V12" s="290"/>
      <c r="W12" s="290"/>
      <c r="X12" s="290"/>
      <c r="Y12" s="290"/>
    </row>
    <row r="13" spans="1:27" s="10" customFormat="1" ht="18.75" customHeight="1" x14ac:dyDescent="0.2">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90" t="str">
        <f>'1. паспорт местоположение'!A12</f>
        <v>Реконструкция РУ-6 кВ, РЗА  ПС 35/6 кВ № 41 с установкой блок-модулей 1, 2 сек.6 кВ с ОПУ (ПИР - 2016 г., СМР, ввод - 2026 г.)</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425</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36" customFormat="1" ht="21" customHeight="1" x14ac:dyDescent="0.25"/>
    <row r="21" spans="1:27" ht="45.75" customHeight="1" x14ac:dyDescent="0.25">
      <c r="A21" s="316" t="s">
        <v>4</v>
      </c>
      <c r="B21" s="318" t="s">
        <v>432</v>
      </c>
      <c r="C21" s="319"/>
      <c r="D21" s="318" t="s">
        <v>434</v>
      </c>
      <c r="E21" s="319"/>
      <c r="F21" s="300" t="s">
        <v>86</v>
      </c>
      <c r="G21" s="302"/>
      <c r="H21" s="302"/>
      <c r="I21" s="301"/>
      <c r="J21" s="316" t="s">
        <v>435</v>
      </c>
      <c r="K21" s="318" t="s">
        <v>436</v>
      </c>
      <c r="L21" s="319"/>
      <c r="M21" s="318" t="s">
        <v>437</v>
      </c>
      <c r="N21" s="319"/>
      <c r="O21" s="318" t="s">
        <v>424</v>
      </c>
      <c r="P21" s="319"/>
      <c r="Q21" s="318" t="s">
        <v>109</v>
      </c>
      <c r="R21" s="319"/>
      <c r="S21" s="316" t="s">
        <v>108</v>
      </c>
      <c r="T21" s="316" t="s">
        <v>438</v>
      </c>
      <c r="U21" s="316" t="s">
        <v>433</v>
      </c>
      <c r="V21" s="318" t="s">
        <v>107</v>
      </c>
      <c r="W21" s="319"/>
      <c r="X21" s="300" t="s">
        <v>99</v>
      </c>
      <c r="Y21" s="302"/>
      <c r="Z21" s="300" t="s">
        <v>98</v>
      </c>
      <c r="AA21" s="302"/>
    </row>
    <row r="22" spans="1:27" ht="216" customHeight="1" x14ac:dyDescent="0.25">
      <c r="A22" s="322"/>
      <c r="B22" s="320"/>
      <c r="C22" s="321"/>
      <c r="D22" s="320"/>
      <c r="E22" s="321"/>
      <c r="F22" s="300" t="s">
        <v>106</v>
      </c>
      <c r="G22" s="301"/>
      <c r="H22" s="300" t="s">
        <v>105</v>
      </c>
      <c r="I22" s="301"/>
      <c r="J22" s="317"/>
      <c r="K22" s="320"/>
      <c r="L22" s="321"/>
      <c r="M22" s="320"/>
      <c r="N22" s="321"/>
      <c r="O22" s="320"/>
      <c r="P22" s="321"/>
      <c r="Q22" s="320"/>
      <c r="R22" s="321"/>
      <c r="S22" s="317"/>
      <c r="T22" s="317"/>
      <c r="U22" s="317"/>
      <c r="V22" s="320"/>
      <c r="W22" s="321"/>
      <c r="X22" s="54" t="s">
        <v>97</v>
      </c>
      <c r="Y22" s="54" t="s">
        <v>422</v>
      </c>
      <c r="Z22" s="54" t="s">
        <v>96</v>
      </c>
      <c r="AA22" s="54" t="s">
        <v>95</v>
      </c>
    </row>
    <row r="23" spans="1:27" ht="60" customHeight="1" x14ac:dyDescent="0.25">
      <c r="A23" s="317"/>
      <c r="B23" s="92" t="s">
        <v>93</v>
      </c>
      <c r="C23" s="92" t="s">
        <v>94</v>
      </c>
      <c r="D23" s="55" t="s">
        <v>93</v>
      </c>
      <c r="E23" s="55" t="s">
        <v>94</v>
      </c>
      <c r="F23" s="55" t="s">
        <v>93</v>
      </c>
      <c r="G23" s="55" t="s">
        <v>94</v>
      </c>
      <c r="H23" s="55" t="s">
        <v>93</v>
      </c>
      <c r="I23" s="55" t="s">
        <v>94</v>
      </c>
      <c r="J23" s="55" t="s">
        <v>93</v>
      </c>
      <c r="K23" s="55" t="s">
        <v>93</v>
      </c>
      <c r="L23" s="55" t="s">
        <v>94</v>
      </c>
      <c r="M23" s="55" t="s">
        <v>93</v>
      </c>
      <c r="N23" s="55" t="s">
        <v>94</v>
      </c>
      <c r="O23" s="55" t="s">
        <v>93</v>
      </c>
      <c r="P23" s="55" t="s">
        <v>94</v>
      </c>
      <c r="Q23" s="55" t="s">
        <v>93</v>
      </c>
      <c r="R23" s="55" t="s">
        <v>94</v>
      </c>
      <c r="S23" s="55" t="s">
        <v>93</v>
      </c>
      <c r="T23" s="55" t="s">
        <v>93</v>
      </c>
      <c r="U23" s="55" t="s">
        <v>93</v>
      </c>
      <c r="V23" s="55" t="s">
        <v>93</v>
      </c>
      <c r="W23" s="55" t="s">
        <v>94</v>
      </c>
      <c r="X23" s="55" t="s">
        <v>93</v>
      </c>
      <c r="Y23" s="55" t="s">
        <v>93</v>
      </c>
      <c r="Z23" s="54" t="s">
        <v>93</v>
      </c>
      <c r="AA23" s="54" t="s">
        <v>93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6" customFormat="1" ht="56.25" customHeight="1" x14ac:dyDescent="0.25">
      <c r="A25" s="153" t="s">
        <v>475</v>
      </c>
      <c r="B25" s="153" t="s">
        <v>475</v>
      </c>
      <c r="C25" s="153" t="s">
        <v>475</v>
      </c>
      <c r="D25" s="153" t="s">
        <v>475</v>
      </c>
      <c r="E25" s="153" t="s">
        <v>475</v>
      </c>
      <c r="F25" s="153" t="s">
        <v>475</v>
      </c>
      <c r="G25" s="153" t="s">
        <v>475</v>
      </c>
      <c r="H25" s="153" t="s">
        <v>475</v>
      </c>
      <c r="I25" s="153" t="s">
        <v>475</v>
      </c>
      <c r="J25" s="153" t="s">
        <v>475</v>
      </c>
      <c r="K25" s="153" t="s">
        <v>475</v>
      </c>
      <c r="L25" s="153" t="s">
        <v>475</v>
      </c>
      <c r="M25" s="153" t="s">
        <v>475</v>
      </c>
      <c r="N25" s="153" t="s">
        <v>475</v>
      </c>
      <c r="O25" s="153" t="s">
        <v>475</v>
      </c>
      <c r="P25" s="153" t="s">
        <v>475</v>
      </c>
      <c r="Q25" s="154" t="s">
        <v>475</v>
      </c>
      <c r="R25" s="154" t="s">
        <v>475</v>
      </c>
      <c r="S25" s="154" t="s">
        <v>475</v>
      </c>
      <c r="T25" s="154" t="s">
        <v>475</v>
      </c>
      <c r="U25" s="154" t="s">
        <v>475</v>
      </c>
      <c r="V25" s="154" t="s">
        <v>475</v>
      </c>
      <c r="W25" s="154" t="s">
        <v>475</v>
      </c>
      <c r="X25" s="154" t="s">
        <v>475</v>
      </c>
      <c r="Y25" s="154" t="s">
        <v>475</v>
      </c>
      <c r="Z25" s="154" t="s">
        <v>475</v>
      </c>
      <c r="AA25" s="154" t="s">
        <v>475</v>
      </c>
    </row>
    <row r="26" spans="1:27" ht="3" customHeight="1" x14ac:dyDescent="0.25">
      <c r="X26" s="56"/>
      <c r="Y26" s="57"/>
      <c r="Z26" s="33"/>
      <c r="AA26" s="33"/>
    </row>
    <row r="27" spans="1:27" s="34" customFormat="1" ht="12.75" x14ac:dyDescent="0.2">
      <c r="A27" s="35"/>
      <c r="B27" s="35"/>
      <c r="C27" s="35"/>
      <c r="E27" s="35"/>
      <c r="X27" s="58"/>
      <c r="Y27" s="58"/>
      <c r="Z27" s="58"/>
      <c r="AA27" s="58"/>
    </row>
    <row r="28" spans="1:27" s="34" customFormat="1" ht="12.75" x14ac:dyDescent="0.2">
      <c r="A28" s="35"/>
      <c r="B28" s="35"/>
      <c r="C28" s="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39370078740157483" right="0.39370078740157483" top="0.78740157480314965" bottom="0.39370078740157483" header="0" footer="0"/>
  <pageSetup paperSize="8" scale="8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60" workbookViewId="0">
      <selection activeCell="I26" sqref="I26"/>
    </sheetView>
  </sheetViews>
  <sheetFormatPr defaultRowHeight="15" x14ac:dyDescent="0.25"/>
  <cols>
    <col min="1" max="1" width="6.140625" style="135" customWidth="1"/>
    <col min="2" max="2" width="53.5703125" style="135" customWidth="1"/>
    <col min="3" max="3" width="84.710937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14" customFormat="1" ht="18.75" hidden="1" customHeight="1" x14ac:dyDescent="0.2">
      <c r="A1" s="118"/>
      <c r="C1" s="137" t="s">
        <v>61</v>
      </c>
    </row>
    <row r="2" spans="1:29" s="14" customFormat="1" ht="18.75" hidden="1" customHeight="1" x14ac:dyDescent="0.3">
      <c r="A2" s="118"/>
      <c r="C2" s="122" t="s">
        <v>9</v>
      </c>
    </row>
    <row r="3" spans="1:29" s="14" customFormat="1" ht="18.75" hidden="1" x14ac:dyDescent="0.3">
      <c r="A3" s="121"/>
      <c r="C3" s="122" t="s">
        <v>60</v>
      </c>
    </row>
    <row r="4" spans="1:29" s="14" customFormat="1" ht="18.75" x14ac:dyDescent="0.3">
      <c r="A4" s="121"/>
      <c r="C4" s="122"/>
    </row>
    <row r="5" spans="1:29" s="14" customFormat="1" ht="15.75" x14ac:dyDescent="0.2">
      <c r="A5" s="283" t="str">
        <f>'1. паспорт местоположение'!A5:C5</f>
        <v>Год раскрытия информации: 2026 год</v>
      </c>
      <c r="B5" s="283"/>
      <c r="C5" s="28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4" customFormat="1" ht="17.25" customHeight="1" x14ac:dyDescent="0.3">
      <c r="A6" s="121"/>
      <c r="G6" s="122"/>
    </row>
    <row r="7" spans="1:29" s="14" customFormat="1" ht="18.75" x14ac:dyDescent="0.2">
      <c r="A7" s="287" t="s">
        <v>8</v>
      </c>
      <c r="B7" s="287"/>
      <c r="C7" s="287"/>
      <c r="D7" s="123"/>
      <c r="E7" s="123"/>
      <c r="F7" s="123"/>
      <c r="G7" s="123"/>
      <c r="H7" s="123"/>
      <c r="I7" s="123"/>
      <c r="J7" s="123"/>
      <c r="K7" s="123"/>
      <c r="L7" s="123"/>
      <c r="M7" s="123"/>
      <c r="N7" s="123"/>
      <c r="O7" s="123"/>
      <c r="P7" s="123"/>
      <c r="Q7" s="123"/>
      <c r="R7" s="123"/>
      <c r="S7" s="123"/>
      <c r="T7" s="123"/>
      <c r="U7" s="123"/>
    </row>
    <row r="8" spans="1:29" s="14" customFormat="1" ht="12.75" customHeight="1" x14ac:dyDescent="0.2">
      <c r="A8" s="287"/>
      <c r="B8" s="287"/>
      <c r="C8" s="287"/>
      <c r="D8" s="138"/>
      <c r="E8" s="138"/>
      <c r="F8" s="138"/>
      <c r="G8" s="138"/>
      <c r="H8" s="123"/>
      <c r="I8" s="123"/>
      <c r="J8" s="123"/>
      <c r="K8" s="123"/>
      <c r="L8" s="123"/>
      <c r="M8" s="123"/>
      <c r="N8" s="123"/>
      <c r="O8" s="123"/>
      <c r="P8" s="123"/>
      <c r="Q8" s="123"/>
      <c r="R8" s="123"/>
      <c r="S8" s="123"/>
      <c r="T8" s="123"/>
      <c r="U8" s="123"/>
    </row>
    <row r="9" spans="1:29" s="14" customFormat="1" ht="18.75" x14ac:dyDescent="0.2">
      <c r="A9" s="288" t="str">
        <f>'3.1. паспорт Техсостояние ПС'!A10:T10</f>
        <v>ООО ХК "СДС-Энерго"</v>
      </c>
      <c r="B9" s="288"/>
      <c r="C9" s="288"/>
      <c r="D9" s="124"/>
      <c r="E9" s="124"/>
      <c r="F9" s="124"/>
      <c r="G9" s="124"/>
      <c r="H9" s="123"/>
      <c r="I9" s="123"/>
      <c r="J9" s="123"/>
      <c r="K9" s="123"/>
      <c r="L9" s="123"/>
      <c r="M9" s="123"/>
      <c r="N9" s="123"/>
      <c r="O9" s="123"/>
      <c r="P9" s="123"/>
      <c r="Q9" s="123"/>
      <c r="R9" s="123"/>
      <c r="S9" s="123"/>
      <c r="T9" s="123"/>
      <c r="U9" s="123"/>
    </row>
    <row r="10" spans="1:29" s="14" customFormat="1" ht="18.75" x14ac:dyDescent="0.2">
      <c r="A10" s="284" t="s">
        <v>7</v>
      </c>
      <c r="B10" s="284"/>
      <c r="C10" s="284"/>
      <c r="D10" s="125"/>
      <c r="E10" s="125"/>
      <c r="F10" s="125"/>
      <c r="G10" s="125"/>
      <c r="H10" s="123"/>
      <c r="I10" s="123"/>
      <c r="J10" s="123"/>
      <c r="K10" s="123"/>
      <c r="L10" s="123"/>
      <c r="M10" s="123"/>
      <c r="N10" s="123"/>
      <c r="O10" s="123"/>
      <c r="P10" s="123"/>
      <c r="Q10" s="123"/>
      <c r="R10" s="123"/>
      <c r="S10" s="123"/>
      <c r="T10" s="123"/>
      <c r="U10" s="123"/>
    </row>
    <row r="11" spans="1:29" s="14" customFormat="1" ht="18.75" x14ac:dyDescent="0.2">
      <c r="A11" s="287"/>
      <c r="B11" s="287"/>
      <c r="C11" s="287"/>
      <c r="D11" s="138"/>
      <c r="E11" s="138"/>
      <c r="F11" s="138"/>
      <c r="G11" s="138"/>
      <c r="H11" s="123"/>
      <c r="I11" s="123"/>
      <c r="J11" s="123"/>
      <c r="K11" s="123"/>
      <c r="L11" s="123"/>
      <c r="M11" s="123"/>
      <c r="N11" s="123"/>
      <c r="O11" s="123"/>
      <c r="P11" s="123"/>
      <c r="Q11" s="123"/>
      <c r="R11" s="123"/>
      <c r="S11" s="123"/>
      <c r="T11" s="123"/>
      <c r="U11" s="123"/>
    </row>
    <row r="12" spans="1:29" s="14" customFormat="1" ht="18.75" x14ac:dyDescent="0.2">
      <c r="A12" s="325" t="str">
        <f>'3.1. паспорт Техсостояние ПС'!A13:T13</f>
        <v>O_1.2.1.1.2</v>
      </c>
      <c r="B12" s="325"/>
      <c r="C12" s="325"/>
      <c r="D12" s="124"/>
      <c r="E12" s="124"/>
      <c r="F12" s="124"/>
      <c r="G12" s="124"/>
      <c r="H12" s="123"/>
      <c r="I12" s="123"/>
      <c r="J12" s="123"/>
      <c r="K12" s="123"/>
      <c r="L12" s="123"/>
      <c r="M12" s="123"/>
      <c r="N12" s="123"/>
      <c r="O12" s="123"/>
      <c r="P12" s="123"/>
      <c r="Q12" s="123"/>
      <c r="R12" s="123"/>
      <c r="S12" s="123"/>
      <c r="T12" s="123"/>
      <c r="U12" s="123"/>
    </row>
    <row r="13" spans="1:29" s="14" customFormat="1" ht="18.75" x14ac:dyDescent="0.2">
      <c r="A13" s="284" t="s">
        <v>6</v>
      </c>
      <c r="B13" s="284"/>
      <c r="C13" s="284"/>
      <c r="D13" s="125"/>
      <c r="E13" s="125"/>
      <c r="F13" s="125"/>
      <c r="G13" s="125"/>
      <c r="H13" s="123"/>
      <c r="I13" s="123"/>
      <c r="J13" s="123"/>
      <c r="K13" s="123"/>
      <c r="L13" s="123"/>
      <c r="M13" s="123"/>
      <c r="N13" s="123"/>
      <c r="O13" s="123"/>
      <c r="P13" s="123"/>
      <c r="Q13" s="123"/>
      <c r="R13" s="123"/>
      <c r="S13" s="123"/>
      <c r="T13" s="123"/>
      <c r="U13" s="123"/>
    </row>
    <row r="14" spans="1:29" s="139" customFormat="1" ht="15.75" customHeight="1" x14ac:dyDescent="0.2">
      <c r="A14" s="296"/>
      <c r="B14" s="296"/>
      <c r="C14" s="296"/>
      <c r="D14" s="115"/>
      <c r="E14" s="115"/>
      <c r="F14" s="115"/>
      <c r="G14" s="115"/>
      <c r="H14" s="115"/>
      <c r="I14" s="115"/>
      <c r="J14" s="115"/>
      <c r="K14" s="115"/>
      <c r="L14" s="115"/>
      <c r="M14" s="115"/>
      <c r="N14" s="115"/>
      <c r="O14" s="115"/>
      <c r="P14" s="115"/>
      <c r="Q14" s="115"/>
      <c r="R14" s="115"/>
      <c r="S14" s="115"/>
      <c r="T14" s="115"/>
      <c r="U14" s="115"/>
    </row>
    <row r="15" spans="1:29" s="126" customFormat="1" ht="34.5" customHeight="1" x14ac:dyDescent="0.2">
      <c r="A15" s="323" t="str">
        <f>'3.1. паспорт Техсостояние ПС'!A16:T16</f>
        <v>Реконструкция РУ-6 кВ, РЗА  ПС 35/6 кВ № 41 с установкой блок-модулей 1, 2 сек.6 кВ с ОПУ (ПИР - 2016 г., СМР, ввод - 2026 г.)</v>
      </c>
      <c r="B15" s="323"/>
      <c r="C15" s="323"/>
      <c r="D15" s="124"/>
      <c r="E15" s="124"/>
      <c r="F15" s="124"/>
      <c r="G15" s="124"/>
      <c r="H15" s="124"/>
      <c r="I15" s="124"/>
      <c r="J15" s="124"/>
      <c r="K15" s="124"/>
      <c r="L15" s="124"/>
      <c r="M15" s="124"/>
      <c r="N15" s="124"/>
      <c r="O15" s="124"/>
      <c r="P15" s="124"/>
      <c r="Q15" s="124"/>
      <c r="R15" s="124"/>
      <c r="S15" s="124"/>
      <c r="T15" s="124"/>
      <c r="U15" s="124"/>
    </row>
    <row r="16" spans="1:29" s="126" customFormat="1" ht="15" customHeight="1" x14ac:dyDescent="0.2">
      <c r="A16" s="284" t="s">
        <v>5</v>
      </c>
      <c r="B16" s="284"/>
      <c r="C16" s="284"/>
      <c r="D16" s="125"/>
      <c r="E16" s="125"/>
      <c r="F16" s="125"/>
      <c r="G16" s="125"/>
      <c r="H16" s="125"/>
      <c r="I16" s="125"/>
      <c r="J16" s="125"/>
      <c r="K16" s="125"/>
      <c r="L16" s="125"/>
      <c r="M16" s="125"/>
      <c r="N16" s="125"/>
      <c r="O16" s="125"/>
      <c r="P16" s="125"/>
      <c r="Q16" s="125"/>
      <c r="R16" s="125"/>
      <c r="S16" s="125"/>
      <c r="T16" s="125"/>
      <c r="U16" s="125"/>
    </row>
    <row r="17" spans="1:21" s="126" customFormat="1" ht="15" customHeight="1" x14ac:dyDescent="0.2">
      <c r="A17" s="324"/>
      <c r="B17" s="324"/>
      <c r="C17" s="324"/>
      <c r="D17" s="127"/>
      <c r="E17" s="127"/>
      <c r="F17" s="127"/>
      <c r="G17" s="127"/>
      <c r="H17" s="127"/>
      <c r="I17" s="127"/>
      <c r="J17" s="127"/>
      <c r="K17" s="127"/>
      <c r="L17" s="127"/>
      <c r="M17" s="127"/>
      <c r="N17" s="127"/>
      <c r="O17" s="127"/>
      <c r="P17" s="127"/>
      <c r="Q17" s="127"/>
      <c r="R17" s="127"/>
    </row>
    <row r="18" spans="1:21" s="126" customFormat="1" ht="39" customHeight="1" x14ac:dyDescent="0.2">
      <c r="A18" s="285" t="s">
        <v>419</v>
      </c>
      <c r="B18" s="285"/>
      <c r="C18" s="285"/>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5"/>
      <c r="B19" s="125"/>
      <c r="C19" s="125"/>
      <c r="D19" s="125"/>
      <c r="E19" s="125"/>
      <c r="F19" s="125"/>
      <c r="G19" s="125"/>
      <c r="H19" s="127"/>
      <c r="I19" s="127"/>
      <c r="J19" s="127"/>
      <c r="K19" s="127"/>
      <c r="L19" s="127"/>
      <c r="M19" s="127"/>
      <c r="N19" s="127"/>
      <c r="O19" s="127"/>
      <c r="P19" s="127"/>
      <c r="Q19" s="127"/>
      <c r="R19" s="127"/>
    </row>
    <row r="20" spans="1:21" s="126" customFormat="1" ht="39.75" customHeight="1" x14ac:dyDescent="0.2">
      <c r="A20" s="129" t="s">
        <v>4</v>
      </c>
      <c r="B20" s="130" t="s">
        <v>59</v>
      </c>
      <c r="C20" s="114" t="s">
        <v>58</v>
      </c>
      <c r="D20" s="131"/>
      <c r="E20" s="131"/>
      <c r="F20" s="131"/>
      <c r="G20" s="131"/>
      <c r="H20" s="115"/>
      <c r="I20" s="115"/>
      <c r="J20" s="115"/>
      <c r="K20" s="115"/>
      <c r="L20" s="115"/>
      <c r="M20" s="115"/>
      <c r="N20" s="115"/>
      <c r="O20" s="115"/>
      <c r="P20" s="115"/>
      <c r="Q20" s="115"/>
      <c r="R20" s="115"/>
      <c r="S20" s="132"/>
      <c r="T20" s="132"/>
      <c r="U20" s="132"/>
    </row>
    <row r="21" spans="1:21" s="126" customFormat="1" ht="16.5" customHeight="1" x14ac:dyDescent="0.2">
      <c r="A21" s="114">
        <v>1</v>
      </c>
      <c r="B21" s="130">
        <v>2</v>
      </c>
      <c r="C21" s="114">
        <v>3</v>
      </c>
      <c r="D21" s="131"/>
      <c r="E21" s="131"/>
      <c r="F21" s="131"/>
      <c r="G21" s="131"/>
      <c r="H21" s="115"/>
      <c r="I21" s="115"/>
      <c r="J21" s="115"/>
      <c r="K21" s="115"/>
      <c r="L21" s="115"/>
      <c r="M21" s="115"/>
      <c r="N21" s="115"/>
      <c r="O21" s="115"/>
      <c r="P21" s="115"/>
      <c r="Q21" s="115"/>
      <c r="R21" s="115"/>
      <c r="S21" s="132"/>
      <c r="T21" s="132"/>
      <c r="U21" s="132"/>
    </row>
    <row r="22" spans="1:21" s="126" customFormat="1" ht="51" customHeight="1" x14ac:dyDescent="0.2">
      <c r="A22" s="19" t="s">
        <v>57</v>
      </c>
      <c r="B22" s="22" t="s">
        <v>430</v>
      </c>
      <c r="C22" s="240" t="s">
        <v>533</v>
      </c>
      <c r="D22" s="131"/>
      <c r="E22" s="131"/>
      <c r="F22" s="115"/>
      <c r="G22" s="115"/>
      <c r="H22" s="115"/>
      <c r="I22" s="115"/>
      <c r="J22" s="115"/>
      <c r="K22" s="115"/>
      <c r="L22" s="115"/>
      <c r="M22" s="115"/>
      <c r="N22" s="115"/>
      <c r="O22" s="115"/>
      <c r="P22" s="115"/>
      <c r="Q22" s="132"/>
      <c r="R22" s="132"/>
      <c r="S22" s="132"/>
      <c r="T22" s="132"/>
      <c r="U22" s="132"/>
    </row>
    <row r="23" spans="1:21" ht="72.75" customHeight="1" x14ac:dyDescent="0.25">
      <c r="A23" s="19" t="s">
        <v>56</v>
      </c>
      <c r="B23" s="23" t="s">
        <v>53</v>
      </c>
      <c r="C23" s="241" t="s">
        <v>499</v>
      </c>
      <c r="D23" s="134"/>
      <c r="E23" s="134"/>
      <c r="F23" s="134"/>
      <c r="G23" s="134"/>
      <c r="H23" s="134"/>
      <c r="I23" s="134"/>
      <c r="J23" s="134"/>
      <c r="K23" s="134"/>
      <c r="L23" s="134"/>
      <c r="M23" s="134"/>
      <c r="N23" s="134"/>
      <c r="O23" s="134"/>
      <c r="P23" s="134"/>
      <c r="Q23" s="134"/>
      <c r="R23" s="134"/>
      <c r="S23" s="134"/>
      <c r="T23" s="134"/>
      <c r="U23" s="134"/>
    </row>
    <row r="24" spans="1:21" ht="129.75" customHeight="1" x14ac:dyDescent="0.25">
      <c r="A24" s="19" t="s">
        <v>55</v>
      </c>
      <c r="B24" s="23" t="s">
        <v>450</v>
      </c>
      <c r="C24" s="242" t="s">
        <v>534</v>
      </c>
      <c r="D24" s="134"/>
      <c r="E24" s="134"/>
      <c r="F24" s="134"/>
      <c r="G24" s="134"/>
      <c r="H24" s="134"/>
      <c r="I24" s="134"/>
      <c r="J24" s="134"/>
      <c r="K24" s="134"/>
      <c r="L24" s="134"/>
      <c r="M24" s="134"/>
      <c r="N24" s="134"/>
      <c r="O24" s="134"/>
      <c r="P24" s="134"/>
      <c r="Q24" s="134"/>
      <c r="R24" s="134"/>
      <c r="S24" s="134"/>
      <c r="T24" s="134"/>
      <c r="U24" s="134"/>
    </row>
    <row r="25" spans="1:21" ht="63" customHeight="1" x14ac:dyDescent="0.25">
      <c r="A25" s="19" t="s">
        <v>54</v>
      </c>
      <c r="B25" s="23" t="s">
        <v>451</v>
      </c>
      <c r="C25" s="264" t="s">
        <v>561</v>
      </c>
      <c r="D25" s="134"/>
      <c r="E25" s="134"/>
      <c r="F25" s="134"/>
      <c r="G25" s="134"/>
      <c r="H25" s="134"/>
      <c r="I25" s="134"/>
      <c r="J25" s="134"/>
      <c r="K25" s="134"/>
      <c r="L25" s="134"/>
      <c r="M25" s="134"/>
      <c r="N25" s="134"/>
      <c r="O25" s="134"/>
      <c r="P25" s="134"/>
      <c r="Q25" s="134"/>
      <c r="R25" s="134"/>
      <c r="S25" s="134"/>
      <c r="T25" s="134"/>
      <c r="U25" s="134"/>
    </row>
    <row r="26" spans="1:21" ht="42.75" customHeight="1" x14ac:dyDescent="0.25">
      <c r="A26" s="19" t="s">
        <v>52</v>
      </c>
      <c r="B26" s="23" t="s">
        <v>214</v>
      </c>
      <c r="C26" s="241" t="s">
        <v>550</v>
      </c>
      <c r="D26" s="134"/>
      <c r="E26" s="134"/>
      <c r="F26" s="134"/>
      <c r="G26" s="134"/>
      <c r="H26" s="134"/>
      <c r="I26" s="134"/>
      <c r="J26" s="134"/>
      <c r="K26" s="134"/>
      <c r="L26" s="134"/>
      <c r="M26" s="134"/>
      <c r="N26" s="134"/>
      <c r="O26" s="134"/>
      <c r="P26" s="134"/>
      <c r="Q26" s="134"/>
      <c r="R26" s="134"/>
      <c r="S26" s="134"/>
      <c r="T26" s="134"/>
      <c r="U26" s="134"/>
    </row>
    <row r="27" spans="1:21" ht="64.5" customHeight="1" x14ac:dyDescent="0.25">
      <c r="A27" s="19" t="s">
        <v>51</v>
      </c>
      <c r="B27" s="23" t="s">
        <v>431</v>
      </c>
      <c r="C27" s="241" t="s">
        <v>500</v>
      </c>
      <c r="D27" s="134"/>
      <c r="E27" s="134"/>
      <c r="F27" s="134"/>
      <c r="G27" s="134"/>
      <c r="H27" s="134"/>
      <c r="I27" s="134"/>
      <c r="J27" s="134"/>
      <c r="K27" s="134"/>
      <c r="L27" s="134"/>
      <c r="M27" s="134"/>
      <c r="N27" s="134"/>
      <c r="O27" s="134"/>
      <c r="P27" s="134"/>
      <c r="Q27" s="134"/>
      <c r="R27" s="134"/>
      <c r="S27" s="134"/>
      <c r="T27" s="134"/>
      <c r="U27" s="134"/>
    </row>
    <row r="28" spans="1:21" ht="42.75" customHeight="1" x14ac:dyDescent="0.25">
      <c r="A28" s="19" t="s">
        <v>50</v>
      </c>
      <c r="B28" s="23" t="s">
        <v>503</v>
      </c>
      <c r="C28" s="152">
        <v>2016</v>
      </c>
      <c r="D28" s="134"/>
      <c r="E28" s="134"/>
      <c r="F28" s="134"/>
      <c r="G28" s="134"/>
      <c r="H28" s="134"/>
      <c r="I28" s="134"/>
      <c r="J28" s="134"/>
      <c r="K28" s="134"/>
      <c r="L28" s="134"/>
      <c r="M28" s="134"/>
      <c r="N28" s="134"/>
      <c r="O28" s="134"/>
      <c r="P28" s="134"/>
      <c r="Q28" s="134"/>
      <c r="R28" s="134"/>
      <c r="S28" s="134"/>
      <c r="T28" s="134"/>
      <c r="U28" s="134"/>
    </row>
    <row r="29" spans="1:21" ht="42.75" customHeight="1" x14ac:dyDescent="0.25">
      <c r="A29" s="19" t="s">
        <v>48</v>
      </c>
      <c r="B29" s="129" t="s">
        <v>49</v>
      </c>
      <c r="C29" s="93">
        <v>2026</v>
      </c>
      <c r="D29" s="134"/>
      <c r="E29" s="134"/>
      <c r="F29" s="134"/>
      <c r="G29" s="134"/>
      <c r="H29" s="134"/>
      <c r="I29" s="134"/>
      <c r="J29" s="134"/>
      <c r="K29" s="134"/>
      <c r="L29" s="134"/>
      <c r="M29" s="134"/>
      <c r="N29" s="134"/>
      <c r="O29" s="134"/>
      <c r="P29" s="134"/>
      <c r="Q29" s="134"/>
      <c r="R29" s="134"/>
      <c r="S29" s="134"/>
      <c r="T29" s="134"/>
      <c r="U29" s="134"/>
    </row>
    <row r="30" spans="1:21" ht="42.75" customHeight="1" x14ac:dyDescent="0.25">
      <c r="A30" s="19" t="s">
        <v>65</v>
      </c>
      <c r="B30" s="129" t="s">
        <v>47</v>
      </c>
      <c r="C30" s="129" t="s">
        <v>510</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31496062992125984" top="0.74803149606299213" bottom="0.74803149606299213" header="0" footer="0"/>
  <pageSetup paperSize="9"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M27" sqref="M27"/>
    </sheetView>
  </sheetViews>
  <sheetFormatPr defaultRowHeight="15" x14ac:dyDescent="0.25"/>
  <cols>
    <col min="1" max="1" width="9.5703125" customWidth="1"/>
    <col min="2" max="2" width="12.710937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18.85546875" customWidth="1"/>
    <col min="13" max="13" width="15.5703125"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2.140625" customWidth="1"/>
    <col min="27" max="28" width="12.28515625" customWidth="1"/>
  </cols>
  <sheetData>
    <row r="1" spans="1:28" x14ac:dyDescent="0.25">
      <c r="W1" s="111"/>
      <c r="X1" s="111"/>
      <c r="Y1" s="111"/>
      <c r="Z1" s="103" t="s">
        <v>61</v>
      </c>
    </row>
    <row r="2" spans="1:28" x14ac:dyDescent="0.25">
      <c r="W2" s="111"/>
      <c r="X2" s="111"/>
      <c r="Y2" s="111"/>
      <c r="Z2" s="104" t="s">
        <v>9</v>
      </c>
    </row>
    <row r="3" spans="1:28" x14ac:dyDescent="0.25">
      <c r="W3" s="111"/>
      <c r="X3" s="111"/>
      <c r="Y3" s="111"/>
      <c r="Z3" s="104" t="s">
        <v>60</v>
      </c>
    </row>
    <row r="4" spans="1:28"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89"/>
      <c r="AB6" s="8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89"/>
      <c r="AB7" s="89"/>
    </row>
    <row r="8" spans="1:28" x14ac:dyDescent="0.25">
      <c r="A8" s="290" t="str">
        <f>'1. паспорт местоположение'!A8:C8</f>
        <v>ООО ХК "СДС-Энерго"</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90"/>
      <c r="AB8" s="90"/>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91"/>
      <c r="AB9" s="9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89"/>
      <c r="AB10" s="89"/>
    </row>
    <row r="11" spans="1:28" x14ac:dyDescent="0.25">
      <c r="A11" s="290" t="str">
        <f>'1. паспорт местоположение'!A10:C10</f>
        <v>O_1.2.1.1.2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90"/>
      <c r="AB11" s="90"/>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91"/>
      <c r="AB12" s="9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9"/>
      <c r="AB13" s="9"/>
    </row>
    <row r="14" spans="1:28" x14ac:dyDescent="0.25">
      <c r="A14" s="290" t="str">
        <f>'1. паспорт местоположение'!A12:C12</f>
        <v>Реконструкция РУ-6 кВ, РЗА  ПС 35/6 кВ № 41 с установкой блок-модулей 1, 2 сек.6 кВ с ОПУ (ПИР - 2016 г., СМР, ввод - 2026 г.)</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90"/>
      <c r="AB14" s="90"/>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91"/>
      <c r="AB15" s="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99"/>
      <c r="AB16" s="99"/>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99"/>
      <c r="AB17" s="99"/>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99"/>
      <c r="AB18" s="99"/>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99"/>
      <c r="AB19" s="99"/>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00"/>
      <c r="AB20" s="10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00"/>
      <c r="AB21" s="100"/>
    </row>
    <row r="22" spans="1:28" ht="19.5" customHeight="1" x14ac:dyDescent="0.25">
      <c r="A22" s="328" t="s">
        <v>449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01"/>
      <c r="AB22" s="101"/>
    </row>
    <row r="23" spans="1:28" ht="32.25" customHeight="1" x14ac:dyDescent="0.25">
      <c r="A23" s="330" t="s">
        <v>311</v>
      </c>
      <c r="B23" s="331"/>
      <c r="C23" s="331"/>
      <c r="D23" s="331"/>
      <c r="E23" s="331"/>
      <c r="F23" s="331"/>
      <c r="G23" s="331"/>
      <c r="H23" s="331"/>
      <c r="I23" s="331"/>
      <c r="J23" s="331"/>
      <c r="K23" s="331"/>
      <c r="L23" s="332"/>
      <c r="M23" s="329" t="s">
        <v>312</v>
      </c>
      <c r="N23" s="329"/>
      <c r="O23" s="329"/>
      <c r="P23" s="329"/>
      <c r="Q23" s="329"/>
      <c r="R23" s="329"/>
      <c r="S23" s="329"/>
      <c r="T23" s="329"/>
      <c r="U23" s="329"/>
      <c r="V23" s="329"/>
      <c r="W23" s="329"/>
      <c r="X23" s="329"/>
      <c r="Y23" s="329"/>
      <c r="Z23" s="329"/>
    </row>
    <row r="24" spans="1:28" ht="249" customHeight="1" x14ac:dyDescent="0.25">
      <c r="A24" s="51" t="s">
        <v>217</v>
      </c>
      <c r="B24" s="52" t="s">
        <v>224</v>
      </c>
      <c r="C24" s="51" t="s">
        <v>305</v>
      </c>
      <c r="D24" s="51" t="s">
        <v>218</v>
      </c>
      <c r="E24" s="51" t="s">
        <v>306</v>
      </c>
      <c r="F24" s="51" t="s">
        <v>308</v>
      </c>
      <c r="G24" s="51" t="s">
        <v>307</v>
      </c>
      <c r="H24" s="51" t="s">
        <v>219</v>
      </c>
      <c r="I24" s="51" t="s">
        <v>309</v>
      </c>
      <c r="J24" s="51" t="s">
        <v>225</v>
      </c>
      <c r="K24" s="52" t="s">
        <v>223</v>
      </c>
      <c r="L24" s="52" t="s">
        <v>220</v>
      </c>
      <c r="M24" s="53" t="s">
        <v>232</v>
      </c>
      <c r="N24" s="52" t="s">
        <v>457</v>
      </c>
      <c r="O24" s="51" t="s">
        <v>230</v>
      </c>
      <c r="P24" s="51" t="s">
        <v>231</v>
      </c>
      <c r="Q24" s="51" t="s">
        <v>229</v>
      </c>
      <c r="R24" s="51" t="s">
        <v>219</v>
      </c>
      <c r="S24" s="51" t="s">
        <v>228</v>
      </c>
      <c r="T24" s="51" t="s">
        <v>227</v>
      </c>
      <c r="U24" s="51" t="s">
        <v>304</v>
      </c>
      <c r="V24" s="51" t="s">
        <v>229</v>
      </c>
      <c r="W24" s="60" t="s">
        <v>222</v>
      </c>
      <c r="X24" s="60" t="s">
        <v>234</v>
      </c>
      <c r="Y24" s="60" t="s">
        <v>235</v>
      </c>
      <c r="Z24" s="61" t="s">
        <v>233</v>
      </c>
    </row>
    <row r="25" spans="1:28" ht="16.5" customHeight="1" x14ac:dyDescent="0.25">
      <c r="A25" s="51">
        <v>1</v>
      </c>
      <c r="B25" s="52">
        <v>2</v>
      </c>
      <c r="C25" s="51">
        <v>3</v>
      </c>
      <c r="D25" s="52">
        <v>4</v>
      </c>
      <c r="E25" s="51">
        <v>5</v>
      </c>
      <c r="F25" s="52">
        <v>6</v>
      </c>
      <c r="G25" s="51">
        <v>7</v>
      </c>
      <c r="H25" s="52">
        <v>8</v>
      </c>
      <c r="I25" s="51">
        <v>9</v>
      </c>
      <c r="J25" s="52">
        <v>10</v>
      </c>
      <c r="K25" s="102">
        <v>11</v>
      </c>
      <c r="L25" s="52">
        <v>12</v>
      </c>
      <c r="M25" s="102">
        <v>13</v>
      </c>
      <c r="N25" s="52">
        <v>14</v>
      </c>
      <c r="O25" s="102">
        <v>15</v>
      </c>
      <c r="P25" s="52">
        <v>16</v>
      </c>
      <c r="Q25" s="102">
        <v>17</v>
      </c>
      <c r="R25" s="52">
        <v>18</v>
      </c>
      <c r="S25" s="102">
        <v>19</v>
      </c>
      <c r="T25" s="52">
        <v>20</v>
      </c>
      <c r="U25" s="102">
        <v>21</v>
      </c>
      <c r="V25" s="52">
        <v>22</v>
      </c>
      <c r="W25" s="102">
        <v>23</v>
      </c>
      <c r="X25" s="52">
        <v>24</v>
      </c>
      <c r="Y25" s="102">
        <v>25</v>
      </c>
      <c r="Z25" s="52">
        <v>26</v>
      </c>
    </row>
    <row r="26" spans="1:28" ht="48" customHeight="1" x14ac:dyDescent="0.25">
      <c r="A26" s="218">
        <v>2024</v>
      </c>
      <c r="B26" s="217" t="s">
        <v>497</v>
      </c>
      <c r="C26" s="155">
        <v>0</v>
      </c>
      <c r="D26" s="155">
        <v>0</v>
      </c>
      <c r="E26" s="155">
        <v>0</v>
      </c>
      <c r="F26" s="155">
        <v>0</v>
      </c>
      <c r="G26" s="155">
        <v>0</v>
      </c>
      <c r="H26" s="155">
        <v>0</v>
      </c>
      <c r="I26" s="155">
        <v>0</v>
      </c>
      <c r="J26" s="155">
        <v>0</v>
      </c>
      <c r="K26" s="156" t="s">
        <v>475</v>
      </c>
      <c r="L26" s="156" t="s">
        <v>475</v>
      </c>
      <c r="M26" s="157">
        <v>2027</v>
      </c>
      <c r="N26" s="155">
        <v>0</v>
      </c>
      <c r="O26" s="158">
        <v>0</v>
      </c>
      <c r="P26" s="158">
        <v>0</v>
      </c>
      <c r="Q26" s="158">
        <v>0</v>
      </c>
      <c r="R26" s="158">
        <v>0</v>
      </c>
      <c r="S26" s="158">
        <v>0</v>
      </c>
      <c r="T26" s="158">
        <v>0</v>
      </c>
      <c r="U26" s="158">
        <v>0</v>
      </c>
      <c r="V26" s="158">
        <v>0</v>
      </c>
      <c r="W26" s="158">
        <v>0</v>
      </c>
      <c r="X26" s="158">
        <v>0</v>
      </c>
      <c r="Y26" s="158">
        <v>0</v>
      </c>
      <c r="Z26" s="159" t="s">
        <v>475</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31496062992125984" right="0.31496062992125984" top="0.74803149606299213" bottom="0.74803149606299213" header="0" footer="0"/>
  <pageSetup paperSize="8"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T48" sqref="T48"/>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0" customFormat="1" ht="18.75" customHeight="1" x14ac:dyDescent="0.2">
      <c r="A1" s="16"/>
      <c r="O1" s="26" t="s">
        <v>61</v>
      </c>
    </row>
    <row r="2" spans="1:28" s="10" customFormat="1" ht="18.75" customHeight="1" x14ac:dyDescent="0.3">
      <c r="A2" s="16"/>
      <c r="B2" s="16"/>
      <c r="O2" s="13" t="s">
        <v>9</v>
      </c>
    </row>
    <row r="3" spans="1:28" s="10" customFormat="1" ht="18.75" x14ac:dyDescent="0.3">
      <c r="A3" s="15"/>
      <c r="B3" s="15"/>
      <c r="O3" s="13" t="s">
        <v>60</v>
      </c>
    </row>
    <row r="4" spans="1:28" s="10" customFormat="1" ht="18.75" x14ac:dyDescent="0.3">
      <c r="A4" s="15"/>
      <c r="B4" s="15"/>
      <c r="L4" s="13"/>
    </row>
    <row r="5" spans="1:28" s="10" customFormat="1" ht="15.75"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98"/>
      <c r="Q5" s="98"/>
      <c r="R5" s="98"/>
      <c r="S5" s="98"/>
      <c r="T5" s="98"/>
      <c r="U5" s="98"/>
      <c r="V5" s="98"/>
      <c r="W5" s="98"/>
      <c r="X5" s="98"/>
      <c r="Y5" s="98"/>
      <c r="Z5" s="98"/>
      <c r="AA5" s="98"/>
      <c r="AB5" s="98"/>
    </row>
    <row r="6" spans="1:28" s="10" customFormat="1" ht="18.75" x14ac:dyDescent="0.3">
      <c r="A6" s="15"/>
      <c r="B6" s="15"/>
      <c r="L6" s="13"/>
    </row>
    <row r="7" spans="1:28" s="10" customFormat="1" ht="18.75" x14ac:dyDescent="0.2">
      <c r="A7" s="295" t="s">
        <v>8</v>
      </c>
      <c r="B7" s="295"/>
      <c r="C7" s="295"/>
      <c r="D7" s="295"/>
      <c r="E7" s="295"/>
      <c r="F7" s="295"/>
      <c r="G7" s="295"/>
      <c r="H7" s="295"/>
      <c r="I7" s="295"/>
      <c r="J7" s="295"/>
      <c r="K7" s="295"/>
      <c r="L7" s="295"/>
      <c r="M7" s="295"/>
      <c r="N7" s="295"/>
      <c r="O7" s="295"/>
      <c r="P7" s="11"/>
      <c r="Q7" s="11"/>
      <c r="R7" s="11"/>
      <c r="S7" s="11"/>
      <c r="T7" s="11"/>
      <c r="U7" s="11"/>
      <c r="V7" s="11"/>
      <c r="W7" s="11"/>
      <c r="X7" s="11"/>
      <c r="Y7" s="11"/>
      <c r="Z7" s="11"/>
    </row>
    <row r="8" spans="1:28" s="10" customFormat="1" ht="18.75" x14ac:dyDescent="0.2">
      <c r="A8" s="295"/>
      <c r="B8" s="295"/>
      <c r="C8" s="295"/>
      <c r="D8" s="295"/>
      <c r="E8" s="295"/>
      <c r="F8" s="295"/>
      <c r="G8" s="295"/>
      <c r="H8" s="295"/>
      <c r="I8" s="295"/>
      <c r="J8" s="295"/>
      <c r="K8" s="295"/>
      <c r="L8" s="295"/>
      <c r="M8" s="295"/>
      <c r="N8" s="295"/>
      <c r="O8" s="295"/>
      <c r="P8" s="11"/>
      <c r="Q8" s="11"/>
      <c r="R8" s="11"/>
      <c r="S8" s="11"/>
      <c r="T8" s="11"/>
      <c r="U8" s="11"/>
      <c r="V8" s="11"/>
      <c r="W8" s="11"/>
      <c r="X8" s="11"/>
      <c r="Y8" s="11"/>
      <c r="Z8" s="11"/>
    </row>
    <row r="9" spans="1:28" s="10" customFormat="1" ht="18.75" x14ac:dyDescent="0.2">
      <c r="A9" s="290" t="str">
        <f>'1. паспорт местоположение'!A8:C8</f>
        <v>ООО ХК "СДС-Энерго"</v>
      </c>
      <c r="B9" s="290"/>
      <c r="C9" s="290"/>
      <c r="D9" s="290"/>
      <c r="E9" s="290"/>
      <c r="F9" s="290"/>
      <c r="G9" s="290"/>
      <c r="H9" s="290"/>
      <c r="I9" s="290"/>
      <c r="J9" s="290"/>
      <c r="K9" s="290"/>
      <c r="L9" s="290"/>
      <c r="M9" s="290"/>
      <c r="N9" s="290"/>
      <c r="O9" s="290"/>
      <c r="P9" s="11"/>
      <c r="Q9" s="11"/>
      <c r="R9" s="11"/>
      <c r="S9" s="11"/>
      <c r="T9" s="11"/>
      <c r="U9" s="11"/>
      <c r="V9" s="11"/>
      <c r="W9" s="11"/>
      <c r="X9" s="11"/>
      <c r="Y9" s="11"/>
      <c r="Z9" s="11"/>
    </row>
    <row r="10" spans="1:28" s="10" customFormat="1" ht="18.75" x14ac:dyDescent="0.2">
      <c r="A10" s="291" t="s">
        <v>7</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5"/>
      <c r="B11" s="295"/>
      <c r="C11" s="295"/>
      <c r="D11" s="295"/>
      <c r="E11" s="295"/>
      <c r="F11" s="295"/>
      <c r="G11" s="295"/>
      <c r="H11" s="295"/>
      <c r="I11" s="295"/>
      <c r="J11" s="295"/>
      <c r="K11" s="295"/>
      <c r="L11" s="295"/>
      <c r="M11" s="295"/>
      <c r="N11" s="295"/>
      <c r="O11" s="295"/>
      <c r="P11" s="11"/>
      <c r="Q11" s="11"/>
      <c r="R11" s="11"/>
      <c r="S11" s="11"/>
      <c r="T11" s="11"/>
      <c r="U11" s="11"/>
      <c r="V11" s="11"/>
      <c r="W11" s="11"/>
      <c r="X11" s="11"/>
      <c r="Y11" s="11"/>
      <c r="Z11" s="11"/>
    </row>
    <row r="12" spans="1:28" s="10" customFormat="1" ht="18.75" x14ac:dyDescent="0.2">
      <c r="A12" s="290" t="str">
        <f>'1. паспорт местоположение'!A10:C10</f>
        <v>O_1.2.1.1.2</v>
      </c>
      <c r="B12" s="290"/>
      <c r="C12" s="290"/>
      <c r="D12" s="290"/>
      <c r="E12" s="290"/>
      <c r="F12" s="290"/>
      <c r="G12" s="290"/>
      <c r="H12" s="290"/>
      <c r="I12" s="290"/>
      <c r="J12" s="290"/>
      <c r="K12" s="290"/>
      <c r="L12" s="290"/>
      <c r="M12" s="290"/>
      <c r="N12" s="290"/>
      <c r="O12" s="290"/>
      <c r="P12" s="11"/>
      <c r="Q12" s="11"/>
      <c r="R12" s="11"/>
      <c r="S12" s="11"/>
      <c r="T12" s="11"/>
      <c r="U12" s="11"/>
      <c r="V12" s="11"/>
      <c r="W12" s="11"/>
      <c r="X12" s="11"/>
      <c r="Y12" s="11"/>
      <c r="Z12" s="11"/>
    </row>
    <row r="13" spans="1:28" s="10" customFormat="1" ht="18.75" x14ac:dyDescent="0.2">
      <c r="A13" s="291" t="s">
        <v>6</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7" customFormat="1" ht="15.75" customHeight="1" x14ac:dyDescent="0.2">
      <c r="A14" s="296"/>
      <c r="B14" s="296"/>
      <c r="C14" s="296"/>
      <c r="D14" s="296"/>
      <c r="E14" s="296"/>
      <c r="F14" s="296"/>
      <c r="G14" s="296"/>
      <c r="H14" s="296"/>
      <c r="I14" s="296"/>
      <c r="J14" s="296"/>
      <c r="K14" s="296"/>
      <c r="L14" s="296"/>
      <c r="M14" s="296"/>
      <c r="N14" s="296"/>
      <c r="O14" s="296"/>
      <c r="P14" s="8"/>
      <c r="Q14" s="8"/>
      <c r="R14" s="8"/>
      <c r="S14" s="8"/>
      <c r="T14" s="8"/>
      <c r="U14" s="8"/>
      <c r="V14" s="8"/>
      <c r="W14" s="8"/>
      <c r="X14" s="8"/>
      <c r="Y14" s="8"/>
      <c r="Z14" s="8"/>
    </row>
    <row r="15" spans="1:28" s="2" customFormat="1" ht="12" x14ac:dyDescent="0.2">
      <c r="A15" s="290" t="str">
        <f>'1. паспорт местоположение'!A12:C12</f>
        <v>Реконструкция РУ-6 кВ, РЗА  ПС 35/6 кВ № 41 с установкой блок-модулей 1, 2 сек.6 кВ с ОПУ (ПИР - 2016 г., СМР, ввод - 2026 г.)</v>
      </c>
      <c r="B15" s="290"/>
      <c r="C15" s="290"/>
      <c r="D15" s="290"/>
      <c r="E15" s="290"/>
      <c r="F15" s="290"/>
      <c r="G15" s="290"/>
      <c r="H15" s="290"/>
      <c r="I15" s="290"/>
      <c r="J15" s="290"/>
      <c r="K15" s="290"/>
      <c r="L15" s="290"/>
      <c r="M15" s="290"/>
      <c r="N15" s="290"/>
      <c r="O15" s="290"/>
      <c r="P15" s="6"/>
      <c r="Q15" s="6"/>
      <c r="R15" s="6"/>
      <c r="S15" s="6"/>
      <c r="T15" s="6"/>
      <c r="U15" s="6"/>
      <c r="V15" s="6"/>
      <c r="W15" s="6"/>
      <c r="X15" s="6"/>
      <c r="Y15" s="6"/>
      <c r="Z15" s="6"/>
    </row>
    <row r="16" spans="1:28" s="2" customFormat="1" ht="15" customHeight="1" x14ac:dyDescent="0.2">
      <c r="A16" s="291" t="s">
        <v>5</v>
      </c>
      <c r="B16" s="291"/>
      <c r="C16" s="291"/>
      <c r="D16" s="291"/>
      <c r="E16" s="291"/>
      <c r="F16" s="291"/>
      <c r="G16" s="291"/>
      <c r="H16" s="291"/>
      <c r="I16" s="291"/>
      <c r="J16" s="291"/>
      <c r="K16" s="291"/>
      <c r="L16" s="291"/>
      <c r="M16" s="291"/>
      <c r="N16" s="291"/>
      <c r="O16" s="291"/>
      <c r="P16" s="4"/>
      <c r="Q16" s="4"/>
      <c r="R16" s="4"/>
      <c r="S16" s="4"/>
      <c r="T16" s="4"/>
      <c r="U16" s="4"/>
      <c r="V16" s="4"/>
      <c r="W16" s="4"/>
      <c r="X16" s="4"/>
      <c r="Y16" s="4"/>
      <c r="Z16" s="4"/>
    </row>
    <row r="17" spans="1:26" s="2" customFormat="1" ht="15" customHeight="1" x14ac:dyDescent="0.2">
      <c r="A17" s="292"/>
      <c r="B17" s="292"/>
      <c r="C17" s="292"/>
      <c r="D17" s="292"/>
      <c r="E17" s="292"/>
      <c r="F17" s="292"/>
      <c r="G17" s="292"/>
      <c r="H17" s="292"/>
      <c r="I17" s="292"/>
      <c r="J17" s="292"/>
      <c r="K17" s="292"/>
      <c r="L17" s="292"/>
      <c r="M17" s="292"/>
      <c r="N17" s="292"/>
      <c r="O17" s="292"/>
      <c r="P17" s="3"/>
      <c r="Q17" s="3"/>
      <c r="R17" s="3"/>
      <c r="S17" s="3"/>
      <c r="T17" s="3"/>
      <c r="U17" s="3"/>
      <c r="V17" s="3"/>
      <c r="W17" s="3"/>
    </row>
    <row r="18" spans="1:26" s="2" customFormat="1" ht="91.5" customHeight="1" x14ac:dyDescent="0.2">
      <c r="A18" s="336" t="s">
        <v>426</v>
      </c>
      <c r="B18" s="336"/>
      <c r="C18" s="336"/>
      <c r="D18" s="336"/>
      <c r="E18" s="336"/>
      <c r="F18" s="336"/>
      <c r="G18" s="336"/>
      <c r="H18" s="336"/>
      <c r="I18" s="336"/>
      <c r="J18" s="336"/>
      <c r="K18" s="336"/>
      <c r="L18" s="336"/>
      <c r="M18" s="336"/>
      <c r="N18" s="336"/>
      <c r="O18" s="336"/>
      <c r="P18" s="5"/>
      <c r="Q18" s="5"/>
      <c r="R18" s="5"/>
      <c r="S18" s="5"/>
      <c r="T18" s="5"/>
      <c r="U18" s="5"/>
      <c r="V18" s="5"/>
      <c r="W18" s="5"/>
      <c r="X18" s="5"/>
      <c r="Y18" s="5"/>
      <c r="Z18" s="5"/>
    </row>
    <row r="19" spans="1:26" s="2" customFormat="1" ht="78" customHeight="1" x14ac:dyDescent="0.2">
      <c r="A19" s="297" t="s">
        <v>4</v>
      </c>
      <c r="B19" s="297" t="s">
        <v>80</v>
      </c>
      <c r="C19" s="297" t="s">
        <v>79</v>
      </c>
      <c r="D19" s="297" t="s">
        <v>68</v>
      </c>
      <c r="E19" s="333" t="s">
        <v>78</v>
      </c>
      <c r="F19" s="334"/>
      <c r="G19" s="334"/>
      <c r="H19" s="334"/>
      <c r="I19" s="335"/>
      <c r="J19" s="297" t="s">
        <v>77</v>
      </c>
      <c r="K19" s="297"/>
      <c r="L19" s="297"/>
      <c r="M19" s="297"/>
      <c r="N19" s="297"/>
      <c r="O19" s="297"/>
      <c r="P19" s="3"/>
      <c r="Q19" s="3"/>
      <c r="R19" s="3"/>
      <c r="S19" s="3"/>
      <c r="T19" s="3"/>
      <c r="U19" s="3"/>
      <c r="V19" s="3"/>
      <c r="W19" s="3"/>
    </row>
    <row r="20" spans="1:26" s="2" customFormat="1" ht="92.25" customHeight="1" x14ac:dyDescent="0.2">
      <c r="A20" s="297"/>
      <c r="B20" s="297"/>
      <c r="C20" s="297"/>
      <c r="D20" s="297"/>
      <c r="E20" s="27" t="s">
        <v>76</v>
      </c>
      <c r="F20" s="27" t="s">
        <v>75</v>
      </c>
      <c r="G20" s="27" t="s">
        <v>74</v>
      </c>
      <c r="H20" s="27" t="s">
        <v>73</v>
      </c>
      <c r="I20" s="27" t="s">
        <v>72</v>
      </c>
      <c r="J20" s="27" t="s">
        <v>71</v>
      </c>
      <c r="K20" s="27" t="s">
        <v>3</v>
      </c>
      <c r="L20" s="31" t="s">
        <v>2</v>
      </c>
      <c r="M20" s="30" t="s">
        <v>215</v>
      </c>
      <c r="N20" s="30" t="s">
        <v>70</v>
      </c>
      <c r="O20" s="30" t="s">
        <v>69</v>
      </c>
      <c r="P20" s="21"/>
      <c r="Q20" s="21"/>
      <c r="R20" s="21"/>
      <c r="S20" s="21"/>
      <c r="T20" s="21"/>
      <c r="U20" s="21"/>
      <c r="V20" s="21"/>
      <c r="W20" s="21"/>
      <c r="X20" s="20"/>
      <c r="Y20" s="20"/>
      <c r="Z20" s="20"/>
    </row>
    <row r="21" spans="1:26" s="2"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2" customFormat="1" ht="33" customHeight="1" x14ac:dyDescent="0.2">
      <c r="A22" s="160" t="s">
        <v>475</v>
      </c>
      <c r="B22" s="160" t="s">
        <v>475</v>
      </c>
      <c r="C22" s="160" t="s">
        <v>475</v>
      </c>
      <c r="D22" s="160" t="s">
        <v>475</v>
      </c>
      <c r="E22" s="160" t="s">
        <v>475</v>
      </c>
      <c r="F22" s="160" t="s">
        <v>475</v>
      </c>
      <c r="G22" s="160" t="s">
        <v>475</v>
      </c>
      <c r="H22" s="160" t="s">
        <v>475</v>
      </c>
      <c r="I22" s="160" t="s">
        <v>475</v>
      </c>
      <c r="J22" s="160" t="s">
        <v>475</v>
      </c>
      <c r="K22" s="160" t="s">
        <v>475</v>
      </c>
      <c r="L22" s="160" t="s">
        <v>475</v>
      </c>
      <c r="M22" s="160" t="s">
        <v>475</v>
      </c>
      <c r="N22" s="160" t="s">
        <v>475</v>
      </c>
      <c r="O22" s="160" t="s">
        <v>475</v>
      </c>
      <c r="P22" s="21"/>
      <c r="Q22" s="21"/>
      <c r="R22" s="21"/>
      <c r="S22" s="21"/>
      <c r="T22" s="21"/>
      <c r="U22" s="21"/>
      <c r="V22" s="20"/>
      <c r="W22" s="20"/>
      <c r="X22" s="20"/>
      <c r="Y22" s="20"/>
      <c r="Z22" s="20"/>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0"/>
  <sheetViews>
    <sheetView view="pageBreakPreview" zoomScaleSheetLayoutView="100" workbookViewId="0">
      <selection activeCell="AK20" sqref="AK20:AL20"/>
    </sheetView>
  </sheetViews>
  <sheetFormatPr defaultRowHeight="15" x14ac:dyDescent="0.25"/>
  <cols>
    <col min="1" max="3" width="9.140625" style="62"/>
    <col min="4" max="4" width="29.85546875" style="62" customWidth="1"/>
    <col min="5" max="12" width="9.140625" style="62" hidden="1" customWidth="1"/>
    <col min="13" max="13" width="4.7109375" style="62" hidden="1" customWidth="1"/>
    <col min="14" max="17" width="9.140625" style="62" hidden="1" customWidth="1"/>
    <col min="18" max="18" width="4.7109375" style="62" hidden="1" customWidth="1"/>
    <col min="19" max="36" width="9.140625" style="62" hidden="1" customWidth="1"/>
    <col min="37" max="37" width="9.140625" style="62"/>
    <col min="38" max="38" width="5.140625" style="62" customWidth="1"/>
    <col min="39" max="39" width="3.140625" style="62" customWidth="1"/>
    <col min="40" max="40" width="12.5703125" style="62" customWidth="1"/>
    <col min="41" max="41" width="14.85546875" style="62" customWidth="1"/>
    <col min="42" max="42" width="14.140625" style="62" customWidth="1"/>
    <col min="43" max="43" width="8.42578125" style="62" customWidth="1"/>
    <col min="44" max="44" width="7.7109375" style="62" customWidth="1"/>
    <col min="45" max="16384" width="9.140625" style="62"/>
  </cols>
  <sheetData>
    <row r="1" spans="1:44" s="10" customFormat="1" ht="12" customHeight="1" x14ac:dyDescent="0.2">
      <c r="A1" s="16"/>
      <c r="I1" s="14"/>
      <c r="J1" s="14"/>
      <c r="K1" s="26" t="s">
        <v>61</v>
      </c>
      <c r="AP1" s="106"/>
      <c r="AQ1" s="106"/>
      <c r="AR1" s="103" t="s">
        <v>61</v>
      </c>
    </row>
    <row r="2" spans="1:44" s="10" customFormat="1" ht="12" customHeight="1" x14ac:dyDescent="0.3">
      <c r="A2" s="16"/>
      <c r="I2" s="14"/>
      <c r="J2" s="14"/>
      <c r="K2" s="13" t="s">
        <v>9</v>
      </c>
      <c r="AP2" s="106"/>
      <c r="AQ2" s="106"/>
      <c r="AR2" s="104" t="s">
        <v>9</v>
      </c>
    </row>
    <row r="3" spans="1:44" s="10" customFormat="1" ht="12.75" customHeight="1" x14ac:dyDescent="0.3">
      <c r="A3" s="15"/>
      <c r="I3" s="14"/>
      <c r="J3" s="14"/>
      <c r="K3" s="13" t="s">
        <v>60</v>
      </c>
      <c r="AP3" s="106"/>
      <c r="AQ3" s="106"/>
      <c r="AR3" s="104" t="s">
        <v>301</v>
      </c>
    </row>
    <row r="4" spans="1:44" s="10" customFormat="1" ht="7.5" customHeight="1" x14ac:dyDescent="0.3">
      <c r="A4" s="15"/>
      <c r="I4" s="14"/>
      <c r="J4" s="14"/>
      <c r="K4" s="13"/>
    </row>
    <row r="5" spans="1:44" s="10" customFormat="1" ht="17.25" customHeigh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0" customFormat="1" ht="7.5" customHeight="1" x14ac:dyDescent="0.3">
      <c r="A6" s="15"/>
      <c r="I6" s="14"/>
      <c r="J6" s="14"/>
      <c r="K6" s="13"/>
    </row>
    <row r="7" spans="1:44" s="10"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0" customFormat="1" ht="18.75" customHeight="1" x14ac:dyDescent="0.2">
      <c r="A8" s="290" t="str">
        <f>'1. паспорт местоположение'!A8:C8</f>
        <v>ООО ХК "СДС-Энерго"</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row>
    <row r="9" spans="1:44" s="10" customFormat="1" ht="12" customHeight="1" x14ac:dyDescent="0.2">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0" customFormat="1" ht="9" customHeight="1" x14ac:dyDescent="0.2">
      <c r="A10" s="12"/>
      <c r="B10" s="12"/>
      <c r="C10" s="12"/>
      <c r="D10" s="12"/>
      <c r="E10" s="12"/>
      <c r="F10" s="12"/>
      <c r="G10" s="12"/>
      <c r="H10" s="12"/>
      <c r="I10" s="12"/>
      <c r="J10" s="12"/>
      <c r="K10" s="12"/>
      <c r="L10" s="11"/>
      <c r="M10" s="11"/>
      <c r="N10" s="11"/>
      <c r="O10" s="11"/>
      <c r="P10" s="11"/>
      <c r="Q10" s="11"/>
      <c r="R10" s="11"/>
      <c r="S10" s="11"/>
      <c r="T10" s="11"/>
      <c r="U10" s="11"/>
      <c r="V10" s="11"/>
      <c r="W10" s="11"/>
      <c r="X10" s="11"/>
      <c r="Y10" s="11"/>
    </row>
    <row r="11" spans="1:44" s="10" customFormat="1" ht="18.75" customHeight="1" x14ac:dyDescent="0.2">
      <c r="A11" s="290" t="str">
        <f>'1. паспорт местоположение'!A10:C10</f>
        <v>O_1.2.1.1.2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row>
    <row r="12" spans="1:44" s="10" customFormat="1" ht="12" customHeight="1" x14ac:dyDescent="0.2">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7" customFormat="1" ht="6.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29.25" customHeight="1" x14ac:dyDescent="0.2">
      <c r="A14" s="343" t="str">
        <f>'1. паспорт местоположение'!A12:C12</f>
        <v>Реконструкция РУ-6 кВ, РЗА  ПС 35/6 кВ № 41 с установкой блок-модулей 1, 2 сек.6 кВ с ОПУ (ПИР - 2016 г., СМР, ввод - 2026 г.)</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row>
    <row r="15" spans="1:44" s="2" customFormat="1" ht="12" customHeight="1" x14ac:dyDescent="0.2">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2" customFormat="1" ht="6.75" customHeight="1" x14ac:dyDescent="0.2">
      <c r="A16" s="3"/>
      <c r="B16" s="3"/>
      <c r="C16" s="3"/>
      <c r="D16" s="3"/>
      <c r="E16" s="3"/>
      <c r="F16" s="3"/>
      <c r="G16" s="3"/>
      <c r="H16" s="3"/>
      <c r="I16" s="3"/>
      <c r="J16" s="3"/>
      <c r="K16" s="3"/>
      <c r="L16" s="3"/>
      <c r="M16" s="3"/>
      <c r="N16" s="3"/>
      <c r="O16" s="3"/>
      <c r="P16" s="3"/>
      <c r="Q16" s="3"/>
      <c r="R16" s="3"/>
      <c r="S16" s="3"/>
      <c r="T16" s="3"/>
      <c r="U16" s="3"/>
      <c r="V16" s="3"/>
    </row>
    <row r="17" spans="1:44" s="2" customFormat="1" ht="15" customHeight="1" x14ac:dyDescent="0.2">
      <c r="A17" s="304" t="s">
        <v>427</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row>
    <row r="18" spans="1:44" ht="11.25" customHeight="1" x14ac:dyDescent="0.25">
      <c r="AO18" s="82"/>
      <c r="AP18" s="82"/>
      <c r="AQ18" s="82"/>
      <c r="AR18" s="26"/>
    </row>
    <row r="19" spans="1:44" ht="14.25" customHeight="1" thickBot="1" x14ac:dyDescent="0.3">
      <c r="A19" s="345" t="s">
        <v>300</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t="s">
        <v>0</v>
      </c>
      <c r="AL19" s="345"/>
      <c r="AM19" s="63"/>
      <c r="AN19" s="63"/>
      <c r="AO19" s="81"/>
      <c r="AP19" s="81"/>
      <c r="AQ19" s="81"/>
      <c r="AR19" s="81"/>
    </row>
    <row r="20" spans="1:44" ht="12.75" customHeight="1" x14ac:dyDescent="0.25">
      <c r="A20" s="346" t="s">
        <v>501</v>
      </c>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8">
        <f>'6.2. Паспорт фин осв ввод'!D29</f>
        <v>97.923576797199999</v>
      </c>
      <c r="AL20" s="348"/>
      <c r="AM20" s="64"/>
      <c r="AN20" s="349" t="s">
        <v>299</v>
      </c>
      <c r="AO20" s="349"/>
      <c r="AP20" s="349"/>
      <c r="AQ20" s="344"/>
      <c r="AR20" s="344"/>
    </row>
    <row r="21" spans="1:44" ht="17.25" customHeight="1" x14ac:dyDescent="0.25">
      <c r="A21" s="357" t="s">
        <v>298</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3" t="s">
        <v>475</v>
      </c>
      <c r="AL21" s="353"/>
      <c r="AM21" s="64"/>
      <c r="AN21" s="337" t="s">
        <v>297</v>
      </c>
      <c r="AO21" s="338"/>
      <c r="AP21" s="339"/>
      <c r="AQ21" s="340" t="s">
        <v>475</v>
      </c>
      <c r="AR21" s="341"/>
    </row>
    <row r="22" spans="1:44" ht="17.25" customHeight="1" x14ac:dyDescent="0.25">
      <c r="A22" s="357" t="s">
        <v>296</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3" t="s">
        <v>475</v>
      </c>
      <c r="AL22" s="353"/>
      <c r="AM22" s="64"/>
      <c r="AN22" s="337" t="s">
        <v>295</v>
      </c>
      <c r="AO22" s="338"/>
      <c r="AP22" s="339"/>
      <c r="AQ22" s="340" t="s">
        <v>475</v>
      </c>
      <c r="AR22" s="341"/>
    </row>
    <row r="23" spans="1:44" ht="24.75" customHeight="1" thickBot="1" x14ac:dyDescent="0.3">
      <c r="A23" s="359" t="s">
        <v>294</v>
      </c>
      <c r="B23" s="360"/>
      <c r="C23" s="360"/>
      <c r="D23" s="360"/>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1"/>
      <c r="AK23" s="353" t="s">
        <v>475</v>
      </c>
      <c r="AL23" s="353"/>
      <c r="AM23" s="64"/>
      <c r="AN23" s="362" t="s">
        <v>293</v>
      </c>
      <c r="AO23" s="363"/>
      <c r="AP23" s="364"/>
      <c r="AQ23" s="340" t="s">
        <v>475</v>
      </c>
      <c r="AR23" s="341"/>
    </row>
    <row r="24" spans="1:44" ht="17.25" customHeight="1" x14ac:dyDescent="0.25">
      <c r="A24" s="350" t="s">
        <v>292</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2"/>
      <c r="AK24" s="353" t="s">
        <v>475</v>
      </c>
      <c r="AL24" s="353"/>
      <c r="AM24" s="64"/>
      <c r="AN24" s="354"/>
      <c r="AO24" s="355"/>
      <c r="AP24" s="355"/>
      <c r="AQ24" s="340"/>
      <c r="AR24" s="356"/>
    </row>
    <row r="25" spans="1:44" ht="17.25" customHeight="1" x14ac:dyDescent="0.25">
      <c r="A25" s="357" t="s">
        <v>291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3" t="s">
        <v>475</v>
      </c>
      <c r="AL25" s="353"/>
      <c r="AM25" s="64"/>
    </row>
    <row r="26" spans="1:44" ht="17.25" customHeight="1" x14ac:dyDescent="0.25">
      <c r="A26" s="357" t="s">
        <v>290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3" t="s">
        <v>475</v>
      </c>
      <c r="AL26" s="353"/>
      <c r="AM26" s="64"/>
      <c r="AN26" s="64"/>
      <c r="AO26" s="80"/>
      <c r="AP26" s="80"/>
      <c r="AQ26" s="80"/>
      <c r="AR26" s="80"/>
    </row>
    <row r="27" spans="1:44" ht="17.25" customHeight="1" x14ac:dyDescent="0.25">
      <c r="A27" s="357" t="s">
        <v>265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3" t="s">
        <v>475</v>
      </c>
      <c r="AL27" s="353"/>
      <c r="AM27" s="64"/>
      <c r="AN27" s="64"/>
      <c r="AO27" s="64"/>
      <c r="AP27" s="64"/>
      <c r="AQ27" s="64"/>
      <c r="AR27" s="64"/>
    </row>
    <row r="28" spans="1:44" ht="17.25" customHeight="1" x14ac:dyDescent="0.25">
      <c r="A28" s="357" t="s">
        <v>289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8"/>
      <c r="AK28" s="353" t="s">
        <v>475</v>
      </c>
      <c r="AL28" s="353"/>
      <c r="AM28" s="64"/>
      <c r="AN28" s="64"/>
      <c r="AO28" s="64"/>
      <c r="AP28" s="64"/>
      <c r="AQ28" s="64"/>
      <c r="AR28" s="64"/>
    </row>
    <row r="29" spans="1:44" ht="17.25" customHeight="1" x14ac:dyDescent="0.25">
      <c r="A29" s="357" t="s">
        <v>288</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8"/>
      <c r="AK29" s="353" t="s">
        <v>475</v>
      </c>
      <c r="AL29" s="353"/>
      <c r="AM29" s="64"/>
      <c r="AN29" s="64"/>
      <c r="AO29" s="64"/>
      <c r="AP29" s="64"/>
      <c r="AQ29" s="64"/>
      <c r="AR29" s="64"/>
    </row>
    <row r="30" spans="1:44" ht="8.25" customHeight="1" x14ac:dyDescent="0.25">
      <c r="A30" s="357"/>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3" t="s">
        <v>475</v>
      </c>
      <c r="AL30" s="353"/>
      <c r="AM30" s="64"/>
      <c r="AN30" s="64"/>
      <c r="AO30" s="64"/>
      <c r="AP30" s="64"/>
      <c r="AQ30" s="64"/>
      <c r="AR30" s="64"/>
    </row>
    <row r="31" spans="1:44" ht="14.25" customHeight="1" thickBot="1" x14ac:dyDescent="0.3">
      <c r="A31" s="365" t="s">
        <v>253</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53" t="s">
        <v>475</v>
      </c>
      <c r="AL31" s="353"/>
      <c r="AM31" s="64"/>
      <c r="AN31" s="64"/>
      <c r="AO31" s="64"/>
      <c r="AP31" s="64"/>
      <c r="AQ31" s="64"/>
      <c r="AR31" s="64"/>
    </row>
    <row r="32" spans="1:44" ht="10.5" customHeight="1" x14ac:dyDescent="0.25">
      <c r="A32" s="367"/>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53" t="s">
        <v>475</v>
      </c>
      <c r="AL32" s="353"/>
      <c r="AM32" s="64"/>
      <c r="AN32" s="64"/>
      <c r="AO32" s="64"/>
      <c r="AP32" s="64"/>
      <c r="AQ32" s="64"/>
      <c r="AR32" s="64"/>
    </row>
    <row r="33" spans="1:44" ht="17.25" customHeight="1" x14ac:dyDescent="0.25">
      <c r="A33" s="357" t="s">
        <v>287</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53" t="s">
        <v>475</v>
      </c>
      <c r="AL33" s="353"/>
      <c r="AM33" s="64"/>
      <c r="AN33" s="64"/>
      <c r="AO33" s="64"/>
      <c r="AP33" s="64"/>
      <c r="AQ33" s="64"/>
      <c r="AR33" s="64"/>
    </row>
    <row r="34" spans="1:44" ht="17.25" customHeight="1" thickBot="1" x14ac:dyDescent="0.3">
      <c r="A34" s="365" t="s">
        <v>286</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53" t="s">
        <v>475</v>
      </c>
      <c r="AL34" s="353"/>
      <c r="AM34" s="64"/>
      <c r="AN34" s="64"/>
      <c r="AO34" s="64"/>
      <c r="AP34" s="64"/>
      <c r="AQ34" s="64"/>
      <c r="AR34" s="64"/>
    </row>
    <row r="35" spans="1:44" ht="17.25" customHeight="1" x14ac:dyDescent="0.25">
      <c r="A35" s="367" t="s">
        <v>285</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53" t="s">
        <v>475</v>
      </c>
      <c r="AL35" s="353"/>
      <c r="AM35" s="64"/>
      <c r="AN35" s="64"/>
      <c r="AO35" s="64"/>
      <c r="AP35" s="64"/>
      <c r="AQ35" s="64"/>
      <c r="AR35" s="64"/>
    </row>
    <row r="36" spans="1:44" ht="17.25" customHeight="1" x14ac:dyDescent="0.25">
      <c r="A36" s="357" t="s">
        <v>284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3" t="s">
        <v>475</v>
      </c>
      <c r="AL36" s="353"/>
      <c r="AM36" s="64"/>
      <c r="AN36" s="64"/>
      <c r="AO36" s="64"/>
      <c r="AP36" s="64"/>
      <c r="AQ36" s="64"/>
      <c r="AR36" s="64"/>
    </row>
    <row r="37" spans="1:44" ht="17.25" customHeight="1" x14ac:dyDescent="0.25">
      <c r="A37" s="357" t="s">
        <v>283</v>
      </c>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3" t="s">
        <v>475</v>
      </c>
      <c r="AL37" s="353"/>
      <c r="AM37" s="64"/>
      <c r="AN37" s="64"/>
      <c r="AO37" s="64"/>
      <c r="AP37" s="64"/>
      <c r="AQ37" s="64"/>
      <c r="AR37" s="64"/>
    </row>
    <row r="38" spans="1:44" ht="12" customHeight="1" x14ac:dyDescent="0.25">
      <c r="A38" s="357" t="s">
        <v>282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3" t="s">
        <v>475</v>
      </c>
      <c r="AL38" s="353"/>
      <c r="AM38" s="64"/>
      <c r="AN38" s="64"/>
      <c r="AO38" s="64"/>
      <c r="AP38" s="64"/>
      <c r="AQ38" s="64"/>
      <c r="AR38" s="64"/>
    </row>
    <row r="39" spans="1:44" ht="15" customHeight="1" x14ac:dyDescent="0.25">
      <c r="A39" s="357" t="s">
        <v>281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3" t="s">
        <v>475</v>
      </c>
      <c r="AL39" s="353"/>
      <c r="AM39" s="64"/>
      <c r="AN39" s="64"/>
      <c r="AO39" s="64"/>
      <c r="AP39" s="64"/>
      <c r="AQ39" s="64"/>
      <c r="AR39" s="64"/>
    </row>
    <row r="40" spans="1:44" ht="12.75" customHeight="1" x14ac:dyDescent="0.25">
      <c r="A40" s="357" t="s">
        <v>280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3" t="s">
        <v>475</v>
      </c>
      <c r="AL40" s="353"/>
      <c r="AM40" s="64"/>
      <c r="AN40" s="64"/>
      <c r="AO40" s="64"/>
      <c r="AP40" s="64"/>
      <c r="AQ40" s="64"/>
      <c r="AR40" s="64"/>
    </row>
    <row r="41" spans="1:44" ht="17.25" customHeight="1" thickBot="1" x14ac:dyDescent="0.3">
      <c r="A41" s="369" t="s">
        <v>279</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53" t="s">
        <v>475</v>
      </c>
      <c r="AL41" s="353"/>
      <c r="AM41" s="64"/>
      <c r="AN41" s="64"/>
      <c r="AO41" s="64"/>
      <c r="AP41" s="64"/>
      <c r="AQ41" s="64"/>
      <c r="AR41" s="64"/>
    </row>
    <row r="42" spans="1:44" ht="14.25" customHeight="1" x14ac:dyDescent="0.25">
      <c r="A42" s="371" t="s">
        <v>278</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3"/>
      <c r="AK42" s="374" t="s">
        <v>3</v>
      </c>
      <c r="AL42" s="374"/>
      <c r="AM42" s="375" t="s">
        <v>259</v>
      </c>
      <c r="AN42" s="375"/>
      <c r="AO42" s="150" t="s">
        <v>258</v>
      </c>
      <c r="AP42" s="150" t="s">
        <v>257</v>
      </c>
      <c r="AQ42" s="69"/>
    </row>
    <row r="43" spans="1:44" ht="12" customHeight="1" x14ac:dyDescent="0.25">
      <c r="A43" s="357" t="s">
        <v>277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3" t="s">
        <v>475</v>
      </c>
      <c r="AL43" s="353"/>
      <c r="AM43" s="353" t="s">
        <v>475</v>
      </c>
      <c r="AN43" s="353"/>
      <c r="AO43" s="147" t="s">
        <v>475</v>
      </c>
      <c r="AP43" s="147" t="s">
        <v>475</v>
      </c>
      <c r="AQ43" s="69"/>
    </row>
    <row r="44" spans="1:44" ht="12" customHeight="1" x14ac:dyDescent="0.25">
      <c r="A44" s="357" t="s">
        <v>276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3" t="s">
        <v>475</v>
      </c>
      <c r="AL44" s="353"/>
      <c r="AM44" s="353" t="s">
        <v>475</v>
      </c>
      <c r="AN44" s="353"/>
      <c r="AO44" s="147" t="s">
        <v>475</v>
      </c>
      <c r="AP44" s="147" t="s">
        <v>475</v>
      </c>
      <c r="AQ44" s="69"/>
    </row>
    <row r="45" spans="1:44" ht="12" customHeight="1" thickBot="1" x14ac:dyDescent="0.3">
      <c r="A45" s="365" t="s">
        <v>275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53" t="s">
        <v>475</v>
      </c>
      <c r="AL45" s="353"/>
      <c r="AM45" s="353" t="s">
        <v>475</v>
      </c>
      <c r="AN45" s="353"/>
      <c r="AO45" s="147" t="s">
        <v>475</v>
      </c>
      <c r="AP45" s="147" t="s">
        <v>475</v>
      </c>
      <c r="AQ45" s="69"/>
    </row>
    <row r="46" spans="1:44" ht="6.75" customHeight="1" thickBot="1" x14ac:dyDescent="0.3">
      <c r="A46" s="79"/>
      <c r="B46" s="79"/>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7"/>
      <c r="AN46" s="77"/>
      <c r="AO46" s="78"/>
      <c r="AP46" s="78"/>
      <c r="AQ46" s="76"/>
    </row>
    <row r="47" spans="1:44" ht="12.75" customHeight="1" x14ac:dyDescent="0.25">
      <c r="A47" s="376" t="s">
        <v>274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7"/>
      <c r="AK47" s="375" t="s">
        <v>3</v>
      </c>
      <c r="AL47" s="375"/>
      <c r="AM47" s="375" t="s">
        <v>259</v>
      </c>
      <c r="AN47" s="375"/>
      <c r="AO47" s="150" t="s">
        <v>258</v>
      </c>
      <c r="AP47" s="150" t="s">
        <v>257</v>
      </c>
      <c r="AQ47" s="69"/>
    </row>
    <row r="48" spans="1:44" ht="11.25" customHeight="1" x14ac:dyDescent="0.25">
      <c r="A48" s="378" t="s">
        <v>273</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53" t="s">
        <v>475</v>
      </c>
      <c r="AL48" s="353"/>
      <c r="AM48" s="353" t="s">
        <v>475</v>
      </c>
      <c r="AN48" s="353"/>
      <c r="AO48" s="147" t="s">
        <v>475</v>
      </c>
      <c r="AP48" s="147" t="s">
        <v>475</v>
      </c>
      <c r="AQ48" s="69"/>
    </row>
    <row r="49" spans="1:43" ht="12" customHeight="1" x14ac:dyDescent="0.25">
      <c r="A49" s="357" t="s">
        <v>272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3" t="s">
        <v>475</v>
      </c>
      <c r="AL49" s="353"/>
      <c r="AM49" s="353" t="s">
        <v>475</v>
      </c>
      <c r="AN49" s="353"/>
      <c r="AO49" s="147" t="s">
        <v>475</v>
      </c>
      <c r="AP49" s="147" t="s">
        <v>475</v>
      </c>
      <c r="AQ49" s="69"/>
    </row>
    <row r="50" spans="1:43" ht="12" customHeight="1" x14ac:dyDescent="0.25">
      <c r="A50" s="357" t="s">
        <v>271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3" t="s">
        <v>475</v>
      </c>
      <c r="AL50" s="353"/>
      <c r="AM50" s="353" t="s">
        <v>475</v>
      </c>
      <c r="AN50" s="353"/>
      <c r="AO50" s="147" t="s">
        <v>475</v>
      </c>
      <c r="AP50" s="147" t="s">
        <v>475</v>
      </c>
      <c r="AQ50" s="69"/>
    </row>
    <row r="51" spans="1:43" ht="12" customHeight="1" thickBot="1" x14ac:dyDescent="0.3">
      <c r="A51" s="365" t="s">
        <v>270</v>
      </c>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6"/>
      <c r="AK51" s="380" t="s">
        <v>475</v>
      </c>
      <c r="AL51" s="380"/>
      <c r="AM51" s="380" t="s">
        <v>475</v>
      </c>
      <c r="AN51" s="380"/>
      <c r="AO51" s="148" t="s">
        <v>475</v>
      </c>
      <c r="AP51" s="148" t="s">
        <v>475</v>
      </c>
      <c r="AQ51" s="69"/>
    </row>
    <row r="52" spans="1:43" ht="6" customHeight="1" thickBot="1" x14ac:dyDescent="0.3">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64"/>
      <c r="AN52" s="64"/>
      <c r="AO52" s="74"/>
      <c r="AP52" s="74"/>
      <c r="AQ52" s="63"/>
    </row>
    <row r="53" spans="1:43" ht="15" customHeight="1" x14ac:dyDescent="0.25">
      <c r="A53" s="376" t="s">
        <v>269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5" t="s">
        <v>3</v>
      </c>
      <c r="AL53" s="375"/>
      <c r="AM53" s="375" t="s">
        <v>259</v>
      </c>
      <c r="AN53" s="375"/>
      <c r="AO53" s="150" t="s">
        <v>258</v>
      </c>
      <c r="AP53" s="150" t="s">
        <v>257</v>
      </c>
      <c r="AQ53" s="69"/>
    </row>
    <row r="54" spans="1:43" ht="12.75" customHeight="1" x14ac:dyDescent="0.25">
      <c r="A54" s="381" t="s">
        <v>268</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t="s">
        <v>475</v>
      </c>
      <c r="AL54" s="383"/>
      <c r="AM54" s="383" t="s">
        <v>475</v>
      </c>
      <c r="AN54" s="383"/>
      <c r="AO54" s="149" t="s">
        <v>475</v>
      </c>
      <c r="AP54" s="149" t="s">
        <v>475</v>
      </c>
      <c r="AQ54" s="73"/>
    </row>
    <row r="55" spans="1:43" ht="12" customHeight="1" x14ac:dyDescent="0.25">
      <c r="A55" s="357" t="s">
        <v>267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83" t="s">
        <v>475</v>
      </c>
      <c r="AL55" s="383"/>
      <c r="AM55" s="383" t="s">
        <v>475</v>
      </c>
      <c r="AN55" s="383"/>
      <c r="AO55" s="149" t="s">
        <v>475</v>
      </c>
      <c r="AP55" s="149" t="s">
        <v>475</v>
      </c>
      <c r="AQ55" s="69"/>
    </row>
    <row r="56" spans="1:43" ht="12" customHeight="1" x14ac:dyDescent="0.25">
      <c r="A56" s="357" t="s">
        <v>266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83" t="s">
        <v>475</v>
      </c>
      <c r="AL56" s="383"/>
      <c r="AM56" s="383" t="s">
        <v>475</v>
      </c>
      <c r="AN56" s="383"/>
      <c r="AO56" s="149" t="s">
        <v>475</v>
      </c>
      <c r="AP56" s="149" t="s">
        <v>475</v>
      </c>
      <c r="AQ56" s="69"/>
    </row>
    <row r="57" spans="1:43" ht="12" customHeight="1" x14ac:dyDescent="0.25">
      <c r="A57" s="357" t="s">
        <v>265</v>
      </c>
      <c r="B57" s="358"/>
      <c r="C57" s="358"/>
      <c r="D57" s="358"/>
      <c r="E57" s="358"/>
      <c r="F57" s="358"/>
      <c r="G57" s="358"/>
      <c r="H57" s="358"/>
      <c r="I57" s="358"/>
      <c r="J57" s="358"/>
      <c r="K57" s="358"/>
      <c r="L57" s="358"/>
      <c r="M57" s="358"/>
      <c r="N57" s="358"/>
      <c r="O57" s="358"/>
      <c r="P57" s="358"/>
      <c r="Q57" s="358"/>
      <c r="R57" s="358"/>
      <c r="S57" s="358"/>
      <c r="T57" s="358"/>
      <c r="U57" s="358"/>
      <c r="V57" s="358"/>
      <c r="W57" s="358"/>
      <c r="X57" s="358"/>
      <c r="Y57" s="358"/>
      <c r="Z57" s="358"/>
      <c r="AA57" s="358"/>
      <c r="AB57" s="358"/>
      <c r="AC57" s="358"/>
      <c r="AD57" s="358"/>
      <c r="AE57" s="358"/>
      <c r="AF57" s="358"/>
      <c r="AG57" s="358"/>
      <c r="AH57" s="358"/>
      <c r="AI57" s="358"/>
      <c r="AJ57" s="358"/>
      <c r="AK57" s="383" t="s">
        <v>475</v>
      </c>
      <c r="AL57" s="383"/>
      <c r="AM57" s="383" t="s">
        <v>475</v>
      </c>
      <c r="AN57" s="383"/>
      <c r="AO57" s="149" t="s">
        <v>475</v>
      </c>
      <c r="AP57" s="149" t="s">
        <v>475</v>
      </c>
      <c r="AQ57" s="69"/>
    </row>
    <row r="58" spans="1:43" ht="9.75" customHeight="1" x14ac:dyDescent="0.25">
      <c r="A58" s="357"/>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83" t="s">
        <v>475</v>
      </c>
      <c r="AL58" s="383"/>
      <c r="AM58" s="383" t="s">
        <v>475</v>
      </c>
      <c r="AN58" s="383"/>
      <c r="AO58" s="149" t="s">
        <v>475</v>
      </c>
      <c r="AP58" s="149" t="s">
        <v>475</v>
      </c>
      <c r="AQ58" s="69"/>
    </row>
    <row r="59" spans="1:43" ht="12" customHeight="1" x14ac:dyDescent="0.25">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83" t="s">
        <v>475</v>
      </c>
      <c r="AL59" s="383"/>
      <c r="AM59" s="383" t="s">
        <v>475</v>
      </c>
      <c r="AN59" s="383"/>
      <c r="AO59" s="149" t="s">
        <v>475</v>
      </c>
      <c r="AP59" s="149" t="s">
        <v>475</v>
      </c>
      <c r="AQ59" s="69"/>
    </row>
    <row r="60" spans="1:43" ht="27.75" customHeight="1" x14ac:dyDescent="0.25">
      <c r="A60" s="384" t="s">
        <v>263</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6"/>
      <c r="AK60" s="383" t="s">
        <v>475</v>
      </c>
      <c r="AL60" s="383"/>
      <c r="AM60" s="383" t="s">
        <v>475</v>
      </c>
      <c r="AN60" s="383"/>
      <c r="AO60" s="149" t="s">
        <v>475</v>
      </c>
      <c r="AP60" s="149" t="s">
        <v>475</v>
      </c>
      <c r="AQ60" s="73"/>
    </row>
    <row r="61" spans="1:43" ht="11.25" customHeight="1" x14ac:dyDescent="0.25">
      <c r="A61" s="357" t="s">
        <v>255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83" t="s">
        <v>475</v>
      </c>
      <c r="AL61" s="383"/>
      <c r="AM61" s="383" t="s">
        <v>475</v>
      </c>
      <c r="AN61" s="383"/>
      <c r="AO61" s="149" t="s">
        <v>475</v>
      </c>
      <c r="AP61" s="149" t="s">
        <v>475</v>
      </c>
      <c r="AQ61" s="69"/>
    </row>
    <row r="62" spans="1:43" ht="15" customHeight="1" x14ac:dyDescent="0.25">
      <c r="A62" s="384" t="s">
        <v>256</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6"/>
      <c r="AK62" s="383" t="s">
        <v>475</v>
      </c>
      <c r="AL62" s="383"/>
      <c r="AM62" s="383" t="s">
        <v>475</v>
      </c>
      <c r="AN62" s="383"/>
      <c r="AO62" s="149" t="s">
        <v>475</v>
      </c>
      <c r="AP62" s="149" t="s">
        <v>475</v>
      </c>
      <c r="AQ62" s="73"/>
    </row>
    <row r="63" spans="1:43" ht="12" customHeight="1" x14ac:dyDescent="0.25">
      <c r="A63" s="357" t="s">
        <v>254</v>
      </c>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83" t="s">
        <v>475</v>
      </c>
      <c r="AL63" s="383"/>
      <c r="AM63" s="383" t="s">
        <v>475</v>
      </c>
      <c r="AN63" s="383"/>
      <c r="AO63" s="149" t="s">
        <v>475</v>
      </c>
      <c r="AP63" s="149" t="s">
        <v>475</v>
      </c>
      <c r="AQ63" s="69"/>
    </row>
    <row r="64" spans="1:43" ht="12.75" customHeight="1" x14ac:dyDescent="0.25">
      <c r="A64" s="387" t="s">
        <v>262</v>
      </c>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3" t="s">
        <v>475</v>
      </c>
      <c r="AL64" s="383"/>
      <c r="AM64" s="383" t="s">
        <v>475</v>
      </c>
      <c r="AN64" s="383"/>
      <c r="AO64" s="149" t="s">
        <v>475</v>
      </c>
      <c r="AP64" s="149" t="s">
        <v>475</v>
      </c>
      <c r="AQ64" s="73"/>
    </row>
    <row r="65" spans="1:43" ht="12" customHeight="1" x14ac:dyDescent="0.25">
      <c r="A65" s="357" t="s">
        <v>253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83" t="s">
        <v>475</v>
      </c>
      <c r="AL65" s="383"/>
      <c r="AM65" s="383" t="s">
        <v>475</v>
      </c>
      <c r="AN65" s="383"/>
      <c r="AO65" s="149" t="s">
        <v>475</v>
      </c>
      <c r="AP65" s="149" t="s">
        <v>475</v>
      </c>
      <c r="AQ65" s="69"/>
    </row>
    <row r="66" spans="1:43" ht="12.75" customHeight="1" thickBot="1" x14ac:dyDescent="0.3">
      <c r="A66" s="389" t="s">
        <v>261</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83" t="s">
        <v>475</v>
      </c>
      <c r="AL66" s="383"/>
      <c r="AM66" s="383" t="s">
        <v>475</v>
      </c>
      <c r="AN66" s="383"/>
      <c r="AO66" s="149" t="s">
        <v>475</v>
      </c>
      <c r="AP66" s="149" t="s">
        <v>475</v>
      </c>
      <c r="AQ66" s="73"/>
    </row>
    <row r="67" spans="1:43" ht="7.5" customHeight="1" thickBot="1" x14ac:dyDescent="0.3">
      <c r="A67" s="75"/>
      <c r="B67" s="75"/>
      <c r="C67" s="75"/>
      <c r="D67" s="75"/>
      <c r="E67" s="75"/>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64"/>
      <c r="AN67" s="64"/>
      <c r="AO67" s="74"/>
      <c r="AP67" s="74"/>
      <c r="AQ67" s="63"/>
    </row>
    <row r="68" spans="1:43" ht="15" customHeight="1" x14ac:dyDescent="0.25">
      <c r="A68" s="376" t="s">
        <v>260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7"/>
      <c r="AK68" s="375" t="s">
        <v>3</v>
      </c>
      <c r="AL68" s="375"/>
      <c r="AM68" s="375" t="s">
        <v>259</v>
      </c>
      <c r="AN68" s="375"/>
      <c r="AO68" s="150" t="s">
        <v>258</v>
      </c>
      <c r="AP68" s="150" t="s">
        <v>257</v>
      </c>
      <c r="AQ68" s="69"/>
    </row>
    <row r="69" spans="1:43" ht="14.25" customHeight="1" x14ac:dyDescent="0.25">
      <c r="A69" s="384" t="s">
        <v>256</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6"/>
      <c r="AK69" s="353" t="s">
        <v>475</v>
      </c>
      <c r="AL69" s="353"/>
      <c r="AM69" s="392" t="s">
        <v>475</v>
      </c>
      <c r="AN69" s="392"/>
      <c r="AO69" s="151" t="s">
        <v>475</v>
      </c>
      <c r="AP69" s="151" t="s">
        <v>475</v>
      </c>
      <c r="AQ69" s="73"/>
    </row>
    <row r="70" spans="1:43" ht="12" customHeight="1" x14ac:dyDescent="0.25">
      <c r="A70" s="357" t="s">
        <v>255</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3" t="s">
        <v>475</v>
      </c>
      <c r="AL70" s="353"/>
      <c r="AM70" s="392" t="s">
        <v>475</v>
      </c>
      <c r="AN70" s="392"/>
      <c r="AO70" s="151" t="s">
        <v>475</v>
      </c>
      <c r="AP70" s="151" t="s">
        <v>475</v>
      </c>
      <c r="AQ70" s="69"/>
    </row>
    <row r="71" spans="1:43" ht="12" customHeight="1" x14ac:dyDescent="0.25">
      <c r="A71" s="357" t="s">
        <v>254</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3" t="s">
        <v>475</v>
      </c>
      <c r="AL71" s="353"/>
      <c r="AM71" s="392" t="s">
        <v>475</v>
      </c>
      <c r="AN71" s="392"/>
      <c r="AO71" s="151" t="s">
        <v>475</v>
      </c>
      <c r="AP71" s="151" t="s">
        <v>475</v>
      </c>
      <c r="AQ71" s="69"/>
    </row>
    <row r="72" spans="1:43" ht="12" customHeight="1" x14ac:dyDescent="0.25">
      <c r="A72" s="357" t="s">
        <v>253</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53" t="s">
        <v>475</v>
      </c>
      <c r="AL72" s="353"/>
      <c r="AM72" s="392" t="s">
        <v>475</v>
      </c>
      <c r="AN72" s="392"/>
      <c r="AO72" s="151" t="s">
        <v>475</v>
      </c>
      <c r="AP72" s="151" t="s">
        <v>475</v>
      </c>
      <c r="AQ72" s="69"/>
    </row>
    <row r="73" spans="1:43" ht="12" customHeight="1" x14ac:dyDescent="0.25">
      <c r="A73" s="357" t="s">
        <v>252</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53" t="s">
        <v>475</v>
      </c>
      <c r="AL73" s="353"/>
      <c r="AM73" s="392" t="s">
        <v>475</v>
      </c>
      <c r="AN73" s="392"/>
      <c r="AO73" s="151" t="s">
        <v>475</v>
      </c>
      <c r="AP73" s="151" t="s">
        <v>475</v>
      </c>
      <c r="AQ73" s="69"/>
    </row>
    <row r="74" spans="1:43" ht="12" customHeight="1" x14ac:dyDescent="0.25">
      <c r="A74" s="357" t="s">
        <v>251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3" t="s">
        <v>475</v>
      </c>
      <c r="AL74" s="353"/>
      <c r="AM74" s="392" t="s">
        <v>475</v>
      </c>
      <c r="AN74" s="392"/>
      <c r="AO74" s="151" t="s">
        <v>475</v>
      </c>
      <c r="AP74" s="151" t="s">
        <v>475</v>
      </c>
      <c r="AQ74" s="69"/>
    </row>
    <row r="75" spans="1:43" ht="12.75" customHeight="1" x14ac:dyDescent="0.25">
      <c r="A75" s="357" t="s">
        <v>250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3" t="s">
        <v>475</v>
      </c>
      <c r="AL75" s="353"/>
      <c r="AM75" s="392" t="s">
        <v>475</v>
      </c>
      <c r="AN75" s="392"/>
      <c r="AO75" s="151" t="s">
        <v>475</v>
      </c>
      <c r="AP75" s="151" t="s">
        <v>475</v>
      </c>
      <c r="AQ75" s="69"/>
    </row>
    <row r="76" spans="1:43" ht="12.75" customHeight="1" x14ac:dyDescent="0.25">
      <c r="A76" s="357" t="s">
        <v>249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3" t="s">
        <v>475</v>
      </c>
      <c r="AL76" s="353"/>
      <c r="AM76" s="392" t="s">
        <v>475</v>
      </c>
      <c r="AN76" s="392"/>
      <c r="AO76" s="151" t="s">
        <v>475</v>
      </c>
      <c r="AP76" s="151" t="s">
        <v>475</v>
      </c>
      <c r="AQ76" s="69"/>
    </row>
    <row r="77" spans="1:43" ht="12" customHeight="1" x14ac:dyDescent="0.25">
      <c r="A77" s="387" t="s">
        <v>248</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53" t="s">
        <v>475</v>
      </c>
      <c r="AL77" s="353"/>
      <c r="AM77" s="392" t="s">
        <v>475</v>
      </c>
      <c r="AN77" s="392"/>
      <c r="AO77" s="151" t="s">
        <v>475</v>
      </c>
      <c r="AP77" s="151" t="s">
        <v>475</v>
      </c>
      <c r="AQ77" s="73"/>
    </row>
    <row r="78" spans="1:43" ht="12" customHeight="1" x14ac:dyDescent="0.25">
      <c r="A78" s="387" t="s">
        <v>247</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53" t="s">
        <v>475</v>
      </c>
      <c r="AL78" s="353"/>
      <c r="AM78" s="392" t="s">
        <v>475</v>
      </c>
      <c r="AN78" s="392"/>
      <c r="AO78" s="151" t="s">
        <v>475</v>
      </c>
      <c r="AP78" s="151" t="s">
        <v>475</v>
      </c>
      <c r="AQ78" s="73"/>
    </row>
    <row r="79" spans="1:43" ht="12" customHeight="1" x14ac:dyDescent="0.25">
      <c r="A79" s="357" t="s">
        <v>246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3" t="s">
        <v>475</v>
      </c>
      <c r="AL79" s="353"/>
      <c r="AM79" s="392" t="s">
        <v>475</v>
      </c>
      <c r="AN79" s="392"/>
      <c r="AO79" s="151" t="s">
        <v>475</v>
      </c>
      <c r="AP79" s="151" t="s">
        <v>475</v>
      </c>
      <c r="AQ79" s="63"/>
    </row>
    <row r="80" spans="1:43" ht="13.5" customHeight="1" x14ac:dyDescent="0.25">
      <c r="A80" s="384" t="s">
        <v>245</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6"/>
      <c r="AK80" s="353" t="s">
        <v>475</v>
      </c>
      <c r="AL80" s="353"/>
      <c r="AM80" s="392" t="s">
        <v>475</v>
      </c>
      <c r="AN80" s="392"/>
      <c r="AO80" s="151" t="s">
        <v>475</v>
      </c>
      <c r="AP80" s="151" t="s">
        <v>475</v>
      </c>
      <c r="AQ80" s="73"/>
    </row>
    <row r="81" spans="1:44" x14ac:dyDescent="0.25">
      <c r="A81" s="384" t="s">
        <v>244</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6"/>
      <c r="AK81" s="353" t="s">
        <v>475</v>
      </c>
      <c r="AL81" s="353"/>
      <c r="AM81" s="392" t="s">
        <v>475</v>
      </c>
      <c r="AN81" s="392"/>
      <c r="AO81" s="151" t="s">
        <v>475</v>
      </c>
      <c r="AP81" s="151" t="s">
        <v>475</v>
      </c>
      <c r="AQ81" s="73"/>
    </row>
    <row r="82" spans="1:44" ht="14.25" customHeight="1" x14ac:dyDescent="0.25">
      <c r="A82" s="393" t="s">
        <v>243</v>
      </c>
      <c r="B82" s="394"/>
      <c r="C82" s="394"/>
      <c r="D82" s="395"/>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353" t="s">
        <v>475</v>
      </c>
      <c r="AL82" s="353"/>
      <c r="AM82" s="392" t="s">
        <v>475</v>
      </c>
      <c r="AN82" s="392"/>
      <c r="AO82" s="151" t="s">
        <v>475</v>
      </c>
      <c r="AP82" s="151" t="s">
        <v>475</v>
      </c>
      <c r="AQ82" s="73"/>
    </row>
    <row r="83" spans="1:44" x14ac:dyDescent="0.25">
      <c r="A83" s="393" t="s">
        <v>242</v>
      </c>
      <c r="B83" s="394"/>
      <c r="C83" s="394"/>
      <c r="D83" s="395"/>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353" t="s">
        <v>475</v>
      </c>
      <c r="AL83" s="353"/>
      <c r="AM83" s="392" t="s">
        <v>475</v>
      </c>
      <c r="AN83" s="392"/>
      <c r="AO83" s="151" t="s">
        <v>475</v>
      </c>
      <c r="AP83" s="151" t="s">
        <v>475</v>
      </c>
      <c r="AQ83" s="63"/>
    </row>
    <row r="84" spans="1:44" ht="12" customHeight="1" thickBot="1" x14ac:dyDescent="0.3">
      <c r="A84" s="71" t="s">
        <v>241</v>
      </c>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353" t="s">
        <v>475</v>
      </c>
      <c r="AL84" s="353"/>
      <c r="AM84" s="392" t="s">
        <v>475</v>
      </c>
      <c r="AN84" s="392"/>
      <c r="AO84" s="151" t="s">
        <v>475</v>
      </c>
      <c r="AP84" s="151" t="s">
        <v>475</v>
      </c>
      <c r="AQ84" s="69"/>
    </row>
    <row r="85" spans="1:44" ht="3" customHeight="1" x14ac:dyDescent="0.25">
      <c r="A85" s="63"/>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63"/>
      <c r="AL85" s="63"/>
      <c r="AM85" s="63"/>
      <c r="AN85" s="63"/>
      <c r="AO85" s="63"/>
      <c r="AP85" s="63"/>
      <c r="AQ85" s="63"/>
      <c r="AR85" s="63"/>
    </row>
    <row r="86" spans="1:44" ht="13.5" customHeight="1" x14ac:dyDescent="0.25">
      <c r="A86" s="64" t="s">
        <v>240</v>
      </c>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row>
    <row r="87" spans="1:44" ht="13.5" customHeight="1" x14ac:dyDescent="0.25">
      <c r="A87" s="68" t="s">
        <v>239</v>
      </c>
      <c r="B87" s="66"/>
      <c r="C87" s="67"/>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5"/>
      <c r="AQ87" s="65"/>
      <c r="AR87" s="65"/>
    </row>
    <row r="88" spans="1:44" ht="11.25" customHeight="1" x14ac:dyDescent="0.25">
      <c r="A88" s="68" t="s">
        <v>238</v>
      </c>
      <c r="B88" s="66"/>
      <c r="C88" s="67"/>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5"/>
      <c r="AQ88" s="65"/>
      <c r="AR88" s="65"/>
    </row>
    <row r="89" spans="1:44" x14ac:dyDescent="0.25">
      <c r="A89" s="68" t="s">
        <v>237</v>
      </c>
      <c r="B89" s="66"/>
      <c r="C89" s="67"/>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5"/>
      <c r="AQ89" s="65"/>
      <c r="AR89" s="65"/>
    </row>
    <row r="90" spans="1:44" x14ac:dyDescent="0.25">
      <c r="A90" s="64" t="s">
        <v>236</v>
      </c>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3"/>
      <c r="AO90" s="63"/>
      <c r="AP90" s="63"/>
      <c r="AQ90" s="63"/>
      <c r="AR90" s="63"/>
    </row>
  </sheetData>
  <mergeCells count="184">
    <mergeCell ref="A77:AJ77"/>
    <mergeCell ref="AK77:AL77"/>
    <mergeCell ref="AM77:AN77"/>
    <mergeCell ref="A78:AJ78"/>
    <mergeCell ref="AK78:AL78"/>
    <mergeCell ref="AM78:AN78"/>
    <mergeCell ref="AK84:AL84"/>
    <mergeCell ref="AM84:AN84"/>
    <mergeCell ref="A82:D82"/>
    <mergeCell ref="AK82:AL82"/>
    <mergeCell ref="AM82:AN82"/>
    <mergeCell ref="A83:D83"/>
    <mergeCell ref="AK83:AL83"/>
    <mergeCell ref="AM83:AN83"/>
    <mergeCell ref="A79:AJ79"/>
    <mergeCell ref="AK79:AL79"/>
    <mergeCell ref="AM79:AN79"/>
    <mergeCell ref="A80:AJ80"/>
    <mergeCell ref="AK80:AL80"/>
    <mergeCell ref="AM80:AN80"/>
    <mergeCell ref="A81:AJ81"/>
    <mergeCell ref="AK81:AL81"/>
    <mergeCell ref="AM81:AN81"/>
    <mergeCell ref="A74:AJ74"/>
    <mergeCell ref="AK74:AL74"/>
    <mergeCell ref="AM74:AN74"/>
    <mergeCell ref="A75:AJ75"/>
    <mergeCell ref="AK75:AL75"/>
    <mergeCell ref="AM75:AN75"/>
    <mergeCell ref="A76:AJ76"/>
    <mergeCell ref="AK76:AL76"/>
    <mergeCell ref="AM76:AN76"/>
    <mergeCell ref="A71:AJ71"/>
    <mergeCell ref="AK71:AL71"/>
    <mergeCell ref="AM71:AN71"/>
    <mergeCell ref="A72:AJ72"/>
    <mergeCell ref="AK72:AL72"/>
    <mergeCell ref="AM72:AN72"/>
    <mergeCell ref="A73:AJ73"/>
    <mergeCell ref="AK73:AL73"/>
    <mergeCell ref="AM73:AN73"/>
    <mergeCell ref="A68:AJ68"/>
    <mergeCell ref="AK68:AL68"/>
    <mergeCell ref="AM68:AN68"/>
    <mergeCell ref="A69:AJ69"/>
    <mergeCell ref="AK69:AL69"/>
    <mergeCell ref="AM69:AN69"/>
    <mergeCell ref="A70:AJ70"/>
    <mergeCell ref="AK70:AL70"/>
    <mergeCell ref="AM70:AN70"/>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5:AJ55"/>
    <mergeCell ref="AK55:AL55"/>
    <mergeCell ref="AM55:AN55"/>
    <mergeCell ref="A56:AJ56"/>
    <mergeCell ref="AK56:AL56"/>
    <mergeCell ref="AM56:AN56"/>
    <mergeCell ref="A57:AJ57"/>
    <mergeCell ref="AK57:AL57"/>
    <mergeCell ref="AM57:AN57"/>
    <mergeCell ref="A51:AJ51"/>
    <mergeCell ref="AK51:AL51"/>
    <mergeCell ref="AM51:AN51"/>
    <mergeCell ref="A53:AJ53"/>
    <mergeCell ref="AK53:AL53"/>
    <mergeCell ref="AM53:AN53"/>
    <mergeCell ref="A54:AJ54"/>
    <mergeCell ref="AK54:AL54"/>
    <mergeCell ref="AM54:AN54"/>
    <mergeCell ref="A48:AJ48"/>
    <mergeCell ref="AK48:AL48"/>
    <mergeCell ref="AM48:AN48"/>
    <mergeCell ref="A49:AJ49"/>
    <mergeCell ref="AK49:AL49"/>
    <mergeCell ref="AM49:AN49"/>
    <mergeCell ref="A50:AJ50"/>
    <mergeCell ref="AK50:AL50"/>
    <mergeCell ref="AM50:AN50"/>
    <mergeCell ref="A44:AJ44"/>
    <mergeCell ref="AK44:AL44"/>
    <mergeCell ref="AM44:AN44"/>
    <mergeCell ref="A45:AJ45"/>
    <mergeCell ref="AK45:AL45"/>
    <mergeCell ref="AM45:AN45"/>
    <mergeCell ref="A47:AJ47"/>
    <mergeCell ref="AK47:AL47"/>
    <mergeCell ref="AM47:AN47"/>
    <mergeCell ref="A40:AJ40"/>
    <mergeCell ref="AK40:AL40"/>
    <mergeCell ref="A41:AJ41"/>
    <mergeCell ref="AK41:AL41"/>
    <mergeCell ref="A42:AJ42"/>
    <mergeCell ref="AK42:AL42"/>
    <mergeCell ref="AM42:AN42"/>
    <mergeCell ref="A43:AJ43"/>
    <mergeCell ref="AK43:AL43"/>
    <mergeCell ref="AM43:AN43"/>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5:AJ25"/>
    <mergeCell ref="AK25:AL25"/>
    <mergeCell ref="A26:AJ26"/>
    <mergeCell ref="AK26:AL26"/>
    <mergeCell ref="A27:AJ27"/>
    <mergeCell ref="AK27:AL27"/>
    <mergeCell ref="A28:AJ28"/>
    <mergeCell ref="AK28:AL28"/>
    <mergeCell ref="A29:AJ29"/>
    <mergeCell ref="AK29:AL29"/>
    <mergeCell ref="AQ23:AR23"/>
    <mergeCell ref="A24:AJ24"/>
    <mergeCell ref="AK24:AL24"/>
    <mergeCell ref="AN24:AP24"/>
    <mergeCell ref="AQ24:AR24"/>
    <mergeCell ref="A21:AJ21"/>
    <mergeCell ref="AK21:AL21"/>
    <mergeCell ref="AN21:AP21"/>
    <mergeCell ref="AQ21:AR21"/>
    <mergeCell ref="A23:AJ23"/>
    <mergeCell ref="AK23:AL23"/>
    <mergeCell ref="AN23:AP23"/>
    <mergeCell ref="A22:AJ22"/>
    <mergeCell ref="AK22:AL22"/>
    <mergeCell ref="A5:AR5"/>
    <mergeCell ref="AN22:AP22"/>
    <mergeCell ref="AQ22:AR22"/>
    <mergeCell ref="A7:AR7"/>
    <mergeCell ref="A8:AR8"/>
    <mergeCell ref="A9:AR9"/>
    <mergeCell ref="A11:AR11"/>
    <mergeCell ref="A12:AR12"/>
    <mergeCell ref="A14:AR14"/>
    <mergeCell ref="A15:AR15"/>
    <mergeCell ref="A17:AR17"/>
    <mergeCell ref="AQ20:AR20"/>
    <mergeCell ref="A19:AJ19"/>
    <mergeCell ref="AK19:AL19"/>
    <mergeCell ref="A20:AJ20"/>
    <mergeCell ref="AK20:AL20"/>
    <mergeCell ref="AN20:AP20"/>
  </mergeCells>
  <pageMargins left="0.51181102362204722" right="0.11811023622047245" top="0.19685039370078741" bottom="0.27559055118110237" header="0" footer="0"/>
  <pageSetup paperSize="9" scale="6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 zoomScale="80" zoomScaleSheetLayoutView="80" workbookViewId="0">
      <selection activeCell="H45" sqref="H45"/>
    </sheetView>
  </sheetViews>
  <sheetFormatPr defaultRowHeight="15.75" x14ac:dyDescent="0.25"/>
  <cols>
    <col min="1" max="1" width="7.7109375" style="38" customWidth="1"/>
    <col min="2" max="2" width="55.140625" style="38" customWidth="1"/>
    <col min="3" max="3" width="14" style="38" customWidth="1"/>
    <col min="4" max="4" width="14.7109375" style="38" customWidth="1"/>
    <col min="5" max="6" width="9.140625" style="38" hidden="1" customWidth="1"/>
    <col min="7" max="7" width="10.85546875" style="38" customWidth="1"/>
    <col min="8" max="8" width="13.5703125" style="38" customWidth="1"/>
    <col min="9" max="9" width="11.28515625" style="38" customWidth="1"/>
    <col min="10" max="10" width="11.140625" style="38" customWidth="1"/>
    <col min="11" max="11" width="10" style="38" customWidth="1"/>
    <col min="12" max="12" width="17.710937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idden="1" x14ac:dyDescent="0.25">
      <c r="K1" s="107"/>
      <c r="L1" s="103" t="s">
        <v>61</v>
      </c>
    </row>
    <row r="2" spans="1:44" hidden="1" x14ac:dyDescent="0.25">
      <c r="K2" s="107"/>
      <c r="L2" s="104" t="s">
        <v>9</v>
      </c>
    </row>
    <row r="3" spans="1:44" hidden="1" x14ac:dyDescent="0.25">
      <c r="K3" s="107"/>
      <c r="L3" s="104" t="s">
        <v>60</v>
      </c>
    </row>
    <row r="4" spans="1:44" ht="18.75" x14ac:dyDescent="0.3">
      <c r="K4" s="13"/>
    </row>
    <row r="5" spans="1:44" x14ac:dyDescent="0.25">
      <c r="A5" s="283" t="str">
        <f>'1. паспорт местоположение'!A5:C5</f>
        <v>Год раскрытия информации: 2026 год</v>
      </c>
      <c r="B5" s="283"/>
      <c r="C5" s="283"/>
      <c r="D5" s="283"/>
      <c r="E5" s="283"/>
      <c r="F5" s="283"/>
      <c r="G5" s="283"/>
      <c r="H5" s="283"/>
      <c r="I5" s="283"/>
      <c r="J5" s="283"/>
      <c r="K5" s="283"/>
      <c r="L5" s="28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3"/>
    </row>
    <row r="7" spans="1:44" ht="18.75" x14ac:dyDescent="0.25">
      <c r="A7" s="295" t="s">
        <v>8</v>
      </c>
      <c r="B7" s="295"/>
      <c r="C7" s="295"/>
      <c r="D7" s="295"/>
      <c r="E7" s="295"/>
      <c r="F7" s="295"/>
      <c r="G7" s="295"/>
      <c r="H7" s="295"/>
      <c r="I7" s="295"/>
      <c r="J7" s="295"/>
      <c r="K7" s="295"/>
      <c r="L7" s="295"/>
    </row>
    <row r="8" spans="1:44" ht="9.75" customHeight="1" x14ac:dyDescent="0.25">
      <c r="A8" s="295"/>
      <c r="B8" s="295"/>
      <c r="C8" s="295"/>
      <c r="D8" s="295"/>
      <c r="E8" s="295"/>
      <c r="F8" s="295"/>
      <c r="G8" s="295"/>
      <c r="H8" s="295"/>
      <c r="I8" s="295"/>
      <c r="J8" s="295"/>
      <c r="K8" s="295"/>
      <c r="L8" s="295"/>
    </row>
    <row r="9" spans="1:44" x14ac:dyDescent="0.25">
      <c r="A9" s="290" t="str">
        <f>'3.3 паспорт описание'!A9:C9</f>
        <v>ООО ХК "СДС-Энерго"</v>
      </c>
      <c r="B9" s="290"/>
      <c r="C9" s="290"/>
      <c r="D9" s="290"/>
      <c r="E9" s="290"/>
      <c r="F9" s="290"/>
      <c r="G9" s="290"/>
      <c r="H9" s="290"/>
      <c r="I9" s="290"/>
      <c r="J9" s="290"/>
      <c r="K9" s="290"/>
      <c r="L9" s="290"/>
    </row>
    <row r="10" spans="1:44" x14ac:dyDescent="0.25">
      <c r="A10" s="291" t="s">
        <v>7</v>
      </c>
      <c r="B10" s="291"/>
      <c r="C10" s="291"/>
      <c r="D10" s="291"/>
      <c r="E10" s="291"/>
      <c r="F10" s="291"/>
      <c r="G10" s="291"/>
      <c r="H10" s="291"/>
      <c r="I10" s="291"/>
      <c r="J10" s="291"/>
      <c r="K10" s="291"/>
      <c r="L10" s="291"/>
    </row>
    <row r="11" spans="1:44" ht="11.25" customHeight="1" x14ac:dyDescent="0.25">
      <c r="A11" s="295"/>
      <c r="B11" s="295"/>
      <c r="C11" s="295"/>
      <c r="D11" s="295"/>
      <c r="E11" s="295"/>
      <c r="F11" s="295"/>
      <c r="G11" s="295"/>
      <c r="H11" s="295"/>
      <c r="I11" s="295"/>
      <c r="J11" s="295"/>
      <c r="K11" s="295"/>
      <c r="L11" s="295"/>
    </row>
    <row r="12" spans="1:44" x14ac:dyDescent="0.25">
      <c r="A12" s="290" t="str">
        <f>'3.3 паспорт описание'!A12:C12</f>
        <v>O_1.2.1.1.2</v>
      </c>
      <c r="B12" s="290"/>
      <c r="C12" s="290"/>
      <c r="D12" s="290"/>
      <c r="E12" s="290"/>
      <c r="F12" s="290"/>
      <c r="G12" s="290"/>
      <c r="H12" s="290"/>
      <c r="I12" s="290"/>
      <c r="J12" s="290"/>
      <c r="K12" s="290"/>
      <c r="L12" s="290"/>
    </row>
    <row r="13" spans="1:44" x14ac:dyDescent="0.25">
      <c r="A13" s="291" t="s">
        <v>6</v>
      </c>
      <c r="B13" s="291"/>
      <c r="C13" s="291"/>
      <c r="D13" s="291"/>
      <c r="E13" s="291"/>
      <c r="F13" s="291"/>
      <c r="G13" s="291"/>
      <c r="H13" s="291"/>
      <c r="I13" s="291"/>
      <c r="J13" s="291"/>
      <c r="K13" s="291"/>
      <c r="L13" s="291"/>
    </row>
    <row r="14" spans="1:44" ht="12.75" customHeight="1" x14ac:dyDescent="0.25">
      <c r="A14" s="296"/>
      <c r="B14" s="296"/>
      <c r="C14" s="296"/>
      <c r="D14" s="296"/>
      <c r="E14" s="296"/>
      <c r="F14" s="296"/>
      <c r="G14" s="296"/>
      <c r="H14" s="296"/>
      <c r="I14" s="296"/>
      <c r="J14" s="296"/>
      <c r="K14" s="296"/>
      <c r="L14" s="296"/>
    </row>
    <row r="15" spans="1:44" ht="30.75" customHeight="1" x14ac:dyDescent="0.25">
      <c r="A15" s="343" t="str">
        <f>'3.3 паспорт описание'!A15:C15</f>
        <v>Реконструкция РУ-6 кВ, РЗА  ПС 35/6 кВ № 41 с установкой блок-модулей 1, 2 сек.6 кВ с ОПУ (ПИР - 2016 г., СМР, ввод - 2026 г.)</v>
      </c>
      <c r="B15" s="343"/>
      <c r="C15" s="343"/>
      <c r="D15" s="343"/>
      <c r="E15" s="343"/>
      <c r="F15" s="343"/>
      <c r="G15" s="343"/>
      <c r="H15" s="343"/>
      <c r="I15" s="343"/>
      <c r="J15" s="343"/>
      <c r="K15" s="343"/>
      <c r="L15" s="343"/>
    </row>
    <row r="16" spans="1:44" x14ac:dyDescent="0.25">
      <c r="A16" s="291" t="s">
        <v>5</v>
      </c>
      <c r="B16" s="291"/>
      <c r="C16" s="291"/>
      <c r="D16" s="291"/>
      <c r="E16" s="291"/>
      <c r="F16" s="291"/>
      <c r="G16" s="291"/>
      <c r="H16" s="291"/>
      <c r="I16" s="291"/>
      <c r="J16" s="291"/>
      <c r="K16" s="291"/>
      <c r="L16" s="291"/>
    </row>
    <row r="17" spans="1:12" ht="15.75" customHeight="1" x14ac:dyDescent="0.25">
      <c r="L17" s="49"/>
    </row>
    <row r="18" spans="1:12" ht="15.75" customHeight="1" x14ac:dyDescent="0.25">
      <c r="A18" s="396" t="s">
        <v>428</v>
      </c>
      <c r="B18" s="396"/>
      <c r="C18" s="396"/>
      <c r="D18" s="396"/>
      <c r="E18" s="396"/>
      <c r="F18" s="396"/>
      <c r="G18" s="396"/>
      <c r="H18" s="396"/>
      <c r="I18" s="396"/>
      <c r="J18" s="396"/>
      <c r="K18" s="396"/>
      <c r="L18" s="396"/>
    </row>
    <row r="19" spans="1:12" x14ac:dyDescent="0.25">
      <c r="A19" s="39"/>
      <c r="B19" s="39"/>
      <c r="C19" s="48"/>
      <c r="D19" s="48"/>
      <c r="E19" s="48"/>
      <c r="F19" s="48"/>
      <c r="G19" s="48"/>
      <c r="H19" s="48"/>
      <c r="I19" s="48"/>
      <c r="J19" s="48"/>
      <c r="K19" s="48"/>
      <c r="L19" s="48"/>
    </row>
    <row r="20" spans="1:12" ht="22.5" customHeight="1" x14ac:dyDescent="0.25">
      <c r="A20" s="397" t="s">
        <v>205</v>
      </c>
      <c r="B20" s="397" t="s">
        <v>204</v>
      </c>
      <c r="C20" s="403" t="s">
        <v>365</v>
      </c>
      <c r="D20" s="403"/>
      <c r="E20" s="403"/>
      <c r="F20" s="403"/>
      <c r="G20" s="403"/>
      <c r="H20" s="403"/>
      <c r="I20" s="398" t="s">
        <v>203</v>
      </c>
      <c r="J20" s="400" t="s">
        <v>367</v>
      </c>
      <c r="K20" s="397" t="s">
        <v>202</v>
      </c>
      <c r="L20" s="399" t="s">
        <v>366</v>
      </c>
    </row>
    <row r="21" spans="1:12" ht="58.5" customHeight="1" x14ac:dyDescent="0.25">
      <c r="A21" s="397"/>
      <c r="B21" s="397"/>
      <c r="C21" s="404" t="s">
        <v>1</v>
      </c>
      <c r="D21" s="404"/>
      <c r="E21" s="84"/>
      <c r="F21" s="85"/>
      <c r="G21" s="405" t="s">
        <v>493</v>
      </c>
      <c r="H21" s="406"/>
      <c r="I21" s="398"/>
      <c r="J21" s="401"/>
      <c r="K21" s="397"/>
      <c r="L21" s="399"/>
    </row>
    <row r="22" spans="1:12" ht="57" customHeight="1" x14ac:dyDescent="0.25">
      <c r="A22" s="397"/>
      <c r="B22" s="397"/>
      <c r="C22" s="47" t="s">
        <v>511</v>
      </c>
      <c r="D22" s="47" t="s">
        <v>557</v>
      </c>
      <c r="E22" s="47" t="s">
        <v>201</v>
      </c>
      <c r="F22" s="47" t="s">
        <v>200</v>
      </c>
      <c r="G22" s="47" t="s">
        <v>511</v>
      </c>
      <c r="H22" s="47" t="s">
        <v>557</v>
      </c>
      <c r="I22" s="398"/>
      <c r="J22" s="402"/>
      <c r="K22" s="397"/>
      <c r="L22" s="399"/>
    </row>
    <row r="23" spans="1:12" x14ac:dyDescent="0.25">
      <c r="A23" s="41">
        <v>1</v>
      </c>
      <c r="B23" s="41">
        <v>2</v>
      </c>
      <c r="C23" s="47">
        <v>3</v>
      </c>
      <c r="D23" s="47">
        <v>4</v>
      </c>
      <c r="E23" s="47">
        <v>5</v>
      </c>
      <c r="F23" s="47">
        <v>6</v>
      </c>
      <c r="G23" s="47">
        <v>7</v>
      </c>
      <c r="H23" s="47">
        <v>8</v>
      </c>
      <c r="I23" s="47">
        <v>9</v>
      </c>
      <c r="J23" s="47">
        <v>10</v>
      </c>
      <c r="K23" s="47">
        <v>11</v>
      </c>
      <c r="L23" s="47">
        <v>12</v>
      </c>
    </row>
    <row r="24" spans="1:12" x14ac:dyDescent="0.25">
      <c r="A24" s="44">
        <v>1</v>
      </c>
      <c r="B24" s="45" t="s">
        <v>199</v>
      </c>
      <c r="C24" s="219" t="s">
        <v>314</v>
      </c>
      <c r="D24" s="219" t="s">
        <v>314</v>
      </c>
      <c r="E24" s="219" t="s">
        <v>314</v>
      </c>
      <c r="F24" s="219" t="s">
        <v>314</v>
      </c>
      <c r="G24" s="219" t="s">
        <v>314</v>
      </c>
      <c r="H24" s="219" t="s">
        <v>314</v>
      </c>
      <c r="I24" s="46"/>
      <c r="J24" s="46"/>
      <c r="K24" s="43"/>
      <c r="L24" s="50"/>
    </row>
    <row r="25" spans="1:12" ht="47.25" x14ac:dyDescent="0.25">
      <c r="A25" s="44" t="s">
        <v>198</v>
      </c>
      <c r="B25" s="108" t="s">
        <v>372</v>
      </c>
      <c r="C25" s="219" t="s">
        <v>464</v>
      </c>
      <c r="D25" s="219" t="s">
        <v>464</v>
      </c>
      <c r="E25" s="219" t="s">
        <v>464</v>
      </c>
      <c r="F25" s="219" t="s">
        <v>464</v>
      </c>
      <c r="G25" s="219" t="s">
        <v>464</v>
      </c>
      <c r="H25" s="219" t="s">
        <v>464</v>
      </c>
      <c r="I25" s="112" t="s">
        <v>314</v>
      </c>
      <c r="J25" s="112" t="s">
        <v>314</v>
      </c>
      <c r="K25" s="112" t="s">
        <v>314</v>
      </c>
      <c r="L25" s="112" t="s">
        <v>314</v>
      </c>
    </row>
    <row r="26" spans="1:12" s="40" customFormat="1" ht="47.25" x14ac:dyDescent="0.25">
      <c r="A26" s="44" t="s">
        <v>197</v>
      </c>
      <c r="B26" s="108" t="s">
        <v>374</v>
      </c>
      <c r="C26" s="219" t="s">
        <v>464</v>
      </c>
      <c r="D26" s="219" t="s">
        <v>464</v>
      </c>
      <c r="E26" s="219" t="s">
        <v>464</v>
      </c>
      <c r="F26" s="219" t="s">
        <v>464</v>
      </c>
      <c r="G26" s="219" t="s">
        <v>464</v>
      </c>
      <c r="H26" s="219" t="s">
        <v>464</v>
      </c>
      <c r="I26" s="112" t="s">
        <v>314</v>
      </c>
      <c r="J26" s="112" t="s">
        <v>314</v>
      </c>
      <c r="K26" s="112" t="s">
        <v>314</v>
      </c>
      <c r="L26" s="112" t="s">
        <v>314</v>
      </c>
    </row>
    <row r="27" spans="1:12" s="40" customFormat="1" ht="47.25" x14ac:dyDescent="0.25">
      <c r="A27" s="44" t="s">
        <v>373</v>
      </c>
      <c r="B27" s="108" t="s">
        <v>378</v>
      </c>
      <c r="C27" s="219" t="s">
        <v>464</v>
      </c>
      <c r="D27" s="219" t="s">
        <v>464</v>
      </c>
      <c r="E27" s="219" t="s">
        <v>464</v>
      </c>
      <c r="F27" s="219" t="s">
        <v>464</v>
      </c>
      <c r="G27" s="219" t="s">
        <v>464</v>
      </c>
      <c r="H27" s="219" t="s">
        <v>464</v>
      </c>
      <c r="I27" s="112" t="s">
        <v>314</v>
      </c>
      <c r="J27" s="112" t="s">
        <v>314</v>
      </c>
      <c r="K27" s="112" t="s">
        <v>314</v>
      </c>
      <c r="L27" s="112" t="s">
        <v>314</v>
      </c>
    </row>
    <row r="28" spans="1:12" s="40" customFormat="1" ht="47.25" x14ac:dyDescent="0.25">
      <c r="A28" s="44" t="s">
        <v>196</v>
      </c>
      <c r="B28" s="108" t="s">
        <v>377</v>
      </c>
      <c r="C28" s="219" t="s">
        <v>464</v>
      </c>
      <c r="D28" s="219" t="s">
        <v>464</v>
      </c>
      <c r="E28" s="219" t="s">
        <v>464</v>
      </c>
      <c r="F28" s="219" t="s">
        <v>464</v>
      </c>
      <c r="G28" s="219" t="s">
        <v>464</v>
      </c>
      <c r="H28" s="219" t="s">
        <v>464</v>
      </c>
      <c r="I28" s="112" t="s">
        <v>314</v>
      </c>
      <c r="J28" s="112" t="s">
        <v>314</v>
      </c>
      <c r="K28" s="112" t="s">
        <v>314</v>
      </c>
      <c r="L28" s="112" t="s">
        <v>314</v>
      </c>
    </row>
    <row r="29" spans="1:12" s="40" customFormat="1" ht="47.25" x14ac:dyDescent="0.25">
      <c r="A29" s="44" t="s">
        <v>195</v>
      </c>
      <c r="B29" s="108" t="s">
        <v>379</v>
      </c>
      <c r="C29" s="219" t="s">
        <v>464</v>
      </c>
      <c r="D29" s="219" t="s">
        <v>464</v>
      </c>
      <c r="E29" s="219" t="s">
        <v>464</v>
      </c>
      <c r="F29" s="219" t="s">
        <v>464</v>
      </c>
      <c r="G29" s="219" t="s">
        <v>464</v>
      </c>
      <c r="H29" s="219" t="s">
        <v>464</v>
      </c>
      <c r="I29" s="112" t="s">
        <v>314</v>
      </c>
      <c r="J29" s="112" t="s">
        <v>314</v>
      </c>
      <c r="K29" s="112" t="s">
        <v>314</v>
      </c>
      <c r="L29" s="112" t="s">
        <v>314</v>
      </c>
    </row>
    <row r="30" spans="1:12" s="40" customFormat="1" ht="47.25" x14ac:dyDescent="0.25">
      <c r="A30" s="44" t="s">
        <v>194</v>
      </c>
      <c r="B30" s="108" t="s">
        <v>375</v>
      </c>
      <c r="C30" s="219" t="s">
        <v>512</v>
      </c>
      <c r="D30" s="219" t="s">
        <v>512</v>
      </c>
      <c r="E30" s="219" t="s">
        <v>464</v>
      </c>
      <c r="F30" s="219" t="s">
        <v>464</v>
      </c>
      <c r="G30" s="219" t="s">
        <v>512</v>
      </c>
      <c r="H30" s="219" t="s">
        <v>512</v>
      </c>
      <c r="I30" s="112" t="s">
        <v>314</v>
      </c>
      <c r="J30" s="112" t="s">
        <v>314</v>
      </c>
      <c r="K30" s="112" t="s">
        <v>314</v>
      </c>
      <c r="L30" s="112" t="s">
        <v>314</v>
      </c>
    </row>
    <row r="31" spans="1:12" s="40" customFormat="1" ht="47.25" x14ac:dyDescent="0.25">
      <c r="A31" s="44" t="s">
        <v>192</v>
      </c>
      <c r="B31" s="108" t="s">
        <v>380</v>
      </c>
      <c r="C31" s="219" t="s">
        <v>512</v>
      </c>
      <c r="D31" s="219" t="s">
        <v>512</v>
      </c>
      <c r="E31" s="219" t="s">
        <v>464</v>
      </c>
      <c r="F31" s="219" t="s">
        <v>464</v>
      </c>
      <c r="G31" s="219" t="s">
        <v>512</v>
      </c>
      <c r="H31" s="219" t="s">
        <v>512</v>
      </c>
      <c r="I31" s="112" t="s">
        <v>314</v>
      </c>
      <c r="J31" s="112" t="s">
        <v>314</v>
      </c>
      <c r="K31" s="112" t="s">
        <v>314</v>
      </c>
      <c r="L31" s="112" t="s">
        <v>314</v>
      </c>
    </row>
    <row r="32" spans="1:12" s="40" customFormat="1" ht="47.25" x14ac:dyDescent="0.25">
      <c r="A32" s="44" t="s">
        <v>391</v>
      </c>
      <c r="B32" s="108" t="s">
        <v>310</v>
      </c>
      <c r="C32" s="219" t="s">
        <v>464</v>
      </c>
      <c r="D32" s="219" t="s">
        <v>464</v>
      </c>
      <c r="E32" s="219" t="s">
        <v>464</v>
      </c>
      <c r="F32" s="219" t="s">
        <v>464</v>
      </c>
      <c r="G32" s="219" t="s">
        <v>464</v>
      </c>
      <c r="H32" s="219" t="s">
        <v>464</v>
      </c>
      <c r="I32" s="112" t="s">
        <v>314</v>
      </c>
      <c r="J32" s="112" t="s">
        <v>314</v>
      </c>
      <c r="K32" s="112" t="s">
        <v>314</v>
      </c>
      <c r="L32" s="112" t="s">
        <v>314</v>
      </c>
    </row>
    <row r="33" spans="1:12" s="40" customFormat="1" ht="47.25" x14ac:dyDescent="0.25">
      <c r="A33" s="44" t="s">
        <v>392</v>
      </c>
      <c r="B33" s="108" t="s">
        <v>384</v>
      </c>
      <c r="C33" s="219" t="s">
        <v>464</v>
      </c>
      <c r="D33" s="219" t="s">
        <v>464</v>
      </c>
      <c r="E33" s="219" t="s">
        <v>464</v>
      </c>
      <c r="F33" s="219" t="s">
        <v>464</v>
      </c>
      <c r="G33" s="219" t="s">
        <v>464</v>
      </c>
      <c r="H33" s="219" t="s">
        <v>464</v>
      </c>
      <c r="I33" s="112" t="s">
        <v>314</v>
      </c>
      <c r="J33" s="112" t="s">
        <v>314</v>
      </c>
      <c r="K33" s="112" t="s">
        <v>314</v>
      </c>
      <c r="L33" s="112" t="s">
        <v>314</v>
      </c>
    </row>
    <row r="34" spans="1:12" s="40" customFormat="1" ht="47.25" x14ac:dyDescent="0.25">
      <c r="A34" s="44" t="s">
        <v>393</v>
      </c>
      <c r="B34" s="108" t="s">
        <v>193</v>
      </c>
      <c r="C34" s="219" t="s">
        <v>464</v>
      </c>
      <c r="D34" s="219" t="s">
        <v>464</v>
      </c>
      <c r="E34" s="219" t="s">
        <v>464</v>
      </c>
      <c r="F34" s="219" t="s">
        <v>464</v>
      </c>
      <c r="G34" s="219" t="s">
        <v>464</v>
      </c>
      <c r="H34" s="219" t="s">
        <v>464</v>
      </c>
      <c r="I34" s="112" t="s">
        <v>314</v>
      </c>
      <c r="J34" s="112" t="s">
        <v>314</v>
      </c>
      <c r="K34" s="112" t="s">
        <v>314</v>
      </c>
      <c r="L34" s="112" t="s">
        <v>314</v>
      </c>
    </row>
    <row r="35" spans="1:12" ht="47.25" x14ac:dyDescent="0.25">
      <c r="A35" s="44" t="s">
        <v>394</v>
      </c>
      <c r="B35" s="108" t="s">
        <v>376</v>
      </c>
      <c r="C35" s="219" t="s">
        <v>464</v>
      </c>
      <c r="D35" s="219" t="s">
        <v>464</v>
      </c>
      <c r="E35" s="219" t="s">
        <v>464</v>
      </c>
      <c r="F35" s="219" t="s">
        <v>464</v>
      </c>
      <c r="G35" s="219" t="s">
        <v>464</v>
      </c>
      <c r="H35" s="219" t="s">
        <v>464</v>
      </c>
      <c r="I35" s="112" t="s">
        <v>314</v>
      </c>
      <c r="J35" s="112" t="s">
        <v>314</v>
      </c>
      <c r="K35" s="112" t="s">
        <v>314</v>
      </c>
      <c r="L35" s="112" t="s">
        <v>314</v>
      </c>
    </row>
    <row r="36" spans="1:12" ht="47.25" x14ac:dyDescent="0.25">
      <c r="A36" s="44" t="s">
        <v>395</v>
      </c>
      <c r="B36" s="108" t="s">
        <v>191</v>
      </c>
      <c r="C36" s="219" t="s">
        <v>512</v>
      </c>
      <c r="D36" s="219" t="s">
        <v>512</v>
      </c>
      <c r="E36" s="219" t="s">
        <v>464</v>
      </c>
      <c r="F36" s="219" t="s">
        <v>464</v>
      </c>
      <c r="G36" s="219" t="s">
        <v>512</v>
      </c>
      <c r="H36" s="219" t="s">
        <v>512</v>
      </c>
      <c r="I36" s="112" t="s">
        <v>314</v>
      </c>
      <c r="J36" s="112" t="s">
        <v>314</v>
      </c>
      <c r="K36" s="112" t="s">
        <v>314</v>
      </c>
      <c r="L36" s="112" t="s">
        <v>314</v>
      </c>
    </row>
    <row r="37" spans="1:12" x14ac:dyDescent="0.25">
      <c r="A37" s="44">
        <v>2</v>
      </c>
      <c r="B37" s="109" t="s">
        <v>190</v>
      </c>
      <c r="C37" s="219" t="s">
        <v>314</v>
      </c>
      <c r="D37" s="219" t="s">
        <v>314</v>
      </c>
      <c r="E37" s="219" t="s">
        <v>314</v>
      </c>
      <c r="F37" s="219" t="s">
        <v>314</v>
      </c>
      <c r="G37" s="219" t="s">
        <v>314</v>
      </c>
      <c r="H37" s="219" t="s">
        <v>314</v>
      </c>
      <c r="I37" s="112" t="s">
        <v>314</v>
      </c>
      <c r="J37" s="112" t="s">
        <v>314</v>
      </c>
      <c r="K37" s="112" t="s">
        <v>314</v>
      </c>
      <c r="L37" s="112" t="s">
        <v>314</v>
      </c>
    </row>
    <row r="38" spans="1:12" ht="47.25" x14ac:dyDescent="0.25">
      <c r="A38" s="44" t="s">
        <v>189</v>
      </c>
      <c r="B38" s="108" t="s">
        <v>381</v>
      </c>
      <c r="C38" s="219" t="s">
        <v>513</v>
      </c>
      <c r="D38" s="219" t="s">
        <v>513</v>
      </c>
      <c r="E38" s="219" t="s">
        <v>491</v>
      </c>
      <c r="F38" s="219" t="s">
        <v>492</v>
      </c>
      <c r="G38" s="219" t="s">
        <v>513</v>
      </c>
      <c r="H38" s="219" t="s">
        <v>513</v>
      </c>
      <c r="I38" s="112" t="s">
        <v>314</v>
      </c>
      <c r="J38" s="112" t="s">
        <v>314</v>
      </c>
      <c r="K38" s="112" t="s">
        <v>314</v>
      </c>
      <c r="L38" s="112" t="s">
        <v>314</v>
      </c>
    </row>
    <row r="39" spans="1:12" ht="31.5" x14ac:dyDescent="0.25">
      <c r="A39" s="44" t="s">
        <v>188</v>
      </c>
      <c r="B39" s="108" t="s">
        <v>383</v>
      </c>
      <c r="C39" s="219" t="s">
        <v>514</v>
      </c>
      <c r="D39" s="219" t="s">
        <v>558</v>
      </c>
      <c r="E39" s="113"/>
      <c r="F39" s="113"/>
      <c r="G39" s="219" t="s">
        <v>514</v>
      </c>
      <c r="H39" s="219" t="s">
        <v>558</v>
      </c>
      <c r="I39" s="112" t="s">
        <v>314</v>
      </c>
      <c r="J39" s="112" t="s">
        <v>314</v>
      </c>
      <c r="K39" s="112" t="s">
        <v>314</v>
      </c>
      <c r="L39" s="112" t="s">
        <v>314</v>
      </c>
    </row>
    <row r="40" spans="1:12" ht="31.5" x14ac:dyDescent="0.25">
      <c r="A40" s="44">
        <v>3</v>
      </c>
      <c r="B40" s="109" t="s">
        <v>456</v>
      </c>
      <c r="C40" s="219" t="s">
        <v>314</v>
      </c>
      <c r="D40" s="219" t="s">
        <v>314</v>
      </c>
      <c r="E40" s="219" t="s">
        <v>314</v>
      </c>
      <c r="F40" s="219" t="s">
        <v>314</v>
      </c>
      <c r="G40" s="219" t="s">
        <v>314</v>
      </c>
      <c r="H40" s="219" t="s">
        <v>314</v>
      </c>
      <c r="I40" s="112" t="s">
        <v>314</v>
      </c>
      <c r="J40" s="112" t="s">
        <v>314</v>
      </c>
      <c r="K40" s="112" t="s">
        <v>314</v>
      </c>
      <c r="L40" s="112" t="s">
        <v>314</v>
      </c>
    </row>
    <row r="41" spans="1:12" ht="31.5" x14ac:dyDescent="0.25">
      <c r="A41" s="44" t="s">
        <v>187</v>
      </c>
      <c r="B41" s="108" t="s">
        <v>382</v>
      </c>
      <c r="C41" s="219" t="s">
        <v>464</v>
      </c>
      <c r="D41" s="219" t="s">
        <v>464</v>
      </c>
      <c r="E41" s="113"/>
      <c r="F41" s="113"/>
      <c r="G41" s="219" t="s">
        <v>464</v>
      </c>
      <c r="H41" s="219" t="s">
        <v>464</v>
      </c>
      <c r="I41" s="112" t="s">
        <v>314</v>
      </c>
      <c r="J41" s="112" t="s">
        <v>314</v>
      </c>
      <c r="K41" s="112" t="s">
        <v>314</v>
      </c>
      <c r="L41" s="112" t="s">
        <v>314</v>
      </c>
    </row>
    <row r="42" spans="1:12" ht="31.5" x14ac:dyDescent="0.25">
      <c r="A42" s="44" t="s">
        <v>186</v>
      </c>
      <c r="B42" s="108" t="s">
        <v>185</v>
      </c>
      <c r="C42" s="219" t="s">
        <v>558</v>
      </c>
      <c r="D42" s="219" t="s">
        <v>558</v>
      </c>
      <c r="E42" s="113"/>
      <c r="F42" s="113"/>
      <c r="G42" s="219" t="s">
        <v>558</v>
      </c>
      <c r="H42" s="219" t="s">
        <v>558</v>
      </c>
      <c r="I42" s="112" t="s">
        <v>314</v>
      </c>
      <c r="J42" s="112" t="s">
        <v>314</v>
      </c>
      <c r="K42" s="112" t="s">
        <v>314</v>
      </c>
      <c r="L42" s="112" t="s">
        <v>314</v>
      </c>
    </row>
    <row r="43" spans="1:12" ht="31.5" x14ac:dyDescent="0.25">
      <c r="A43" s="44" t="s">
        <v>184</v>
      </c>
      <c r="B43" s="108" t="s">
        <v>183</v>
      </c>
      <c r="C43" s="219" t="s">
        <v>558</v>
      </c>
      <c r="D43" s="219" t="s">
        <v>551</v>
      </c>
      <c r="E43" s="113"/>
      <c r="F43" s="113"/>
      <c r="G43" s="219" t="s">
        <v>558</v>
      </c>
      <c r="H43" s="219" t="s">
        <v>560</v>
      </c>
      <c r="I43" s="112" t="s">
        <v>314</v>
      </c>
      <c r="J43" s="112" t="s">
        <v>314</v>
      </c>
      <c r="K43" s="112" t="s">
        <v>314</v>
      </c>
      <c r="L43" s="112" t="s">
        <v>314</v>
      </c>
    </row>
    <row r="44" spans="1:12" ht="47.25" x14ac:dyDescent="0.25">
      <c r="A44" s="44" t="s">
        <v>182</v>
      </c>
      <c r="B44" s="108" t="s">
        <v>387</v>
      </c>
      <c r="C44" s="219" t="s">
        <v>464</v>
      </c>
      <c r="D44" s="219" t="s">
        <v>464</v>
      </c>
      <c r="E44" s="113"/>
      <c r="F44" s="113"/>
      <c r="G44" s="219" t="s">
        <v>464</v>
      </c>
      <c r="H44" s="219" t="s">
        <v>464</v>
      </c>
      <c r="I44" s="112" t="s">
        <v>314</v>
      </c>
      <c r="J44" s="112" t="s">
        <v>314</v>
      </c>
      <c r="K44" s="112" t="s">
        <v>314</v>
      </c>
      <c r="L44" s="112" t="s">
        <v>314</v>
      </c>
    </row>
    <row r="45" spans="1:12" ht="109.5" customHeight="1" x14ac:dyDescent="0.25">
      <c r="A45" s="44" t="s">
        <v>180</v>
      </c>
      <c r="B45" s="108" t="s">
        <v>385</v>
      </c>
      <c r="C45" s="219" t="s">
        <v>464</v>
      </c>
      <c r="D45" s="219" t="s">
        <v>464</v>
      </c>
      <c r="E45" s="113"/>
      <c r="F45" s="113"/>
      <c r="G45" s="219" t="s">
        <v>464</v>
      </c>
      <c r="H45" s="219" t="s">
        <v>464</v>
      </c>
      <c r="I45" s="112" t="s">
        <v>314</v>
      </c>
      <c r="J45" s="112" t="s">
        <v>314</v>
      </c>
      <c r="K45" s="112" t="s">
        <v>314</v>
      </c>
      <c r="L45" s="112" t="s">
        <v>314</v>
      </c>
    </row>
    <row r="46" spans="1:12" ht="31.5" x14ac:dyDescent="0.25">
      <c r="A46" s="44" t="s">
        <v>494</v>
      </c>
      <c r="B46" s="108" t="s">
        <v>181</v>
      </c>
      <c r="C46" s="219" t="s">
        <v>551</v>
      </c>
      <c r="D46" s="219" t="s">
        <v>551</v>
      </c>
      <c r="E46" s="113"/>
      <c r="F46" s="113"/>
      <c r="G46" s="219" t="s">
        <v>560</v>
      </c>
      <c r="H46" s="219" t="s">
        <v>560</v>
      </c>
      <c r="I46" s="112" t="s">
        <v>314</v>
      </c>
      <c r="J46" s="112" t="s">
        <v>314</v>
      </c>
      <c r="K46" s="112" t="s">
        <v>314</v>
      </c>
      <c r="L46" s="112" t="s">
        <v>314</v>
      </c>
    </row>
    <row r="47" spans="1:12" x14ac:dyDescent="0.25">
      <c r="A47" s="44">
        <v>4</v>
      </c>
      <c r="B47" s="109" t="s">
        <v>179</v>
      </c>
      <c r="C47" s="219" t="s">
        <v>314</v>
      </c>
      <c r="D47" s="219" t="s">
        <v>314</v>
      </c>
      <c r="E47" s="219" t="s">
        <v>314</v>
      </c>
      <c r="F47" s="219" t="s">
        <v>314</v>
      </c>
      <c r="G47" s="219" t="s">
        <v>314</v>
      </c>
      <c r="H47" s="219" t="s">
        <v>314</v>
      </c>
      <c r="I47" s="112" t="s">
        <v>314</v>
      </c>
      <c r="J47" s="112" t="s">
        <v>314</v>
      </c>
      <c r="K47" s="112" t="s">
        <v>314</v>
      </c>
      <c r="L47" s="112" t="s">
        <v>314</v>
      </c>
    </row>
    <row r="48" spans="1:12" ht="30" customHeight="1" x14ac:dyDescent="0.25">
      <c r="A48" s="44" t="s">
        <v>178</v>
      </c>
      <c r="B48" s="108" t="s">
        <v>177</v>
      </c>
      <c r="C48" s="219" t="s">
        <v>551</v>
      </c>
      <c r="D48" s="219" t="s">
        <v>551</v>
      </c>
      <c r="E48" s="113"/>
      <c r="F48" s="113"/>
      <c r="G48" s="219" t="s">
        <v>560</v>
      </c>
      <c r="H48" s="219" t="s">
        <v>560</v>
      </c>
      <c r="I48" s="112" t="s">
        <v>314</v>
      </c>
      <c r="J48" s="112" t="s">
        <v>314</v>
      </c>
      <c r="K48" s="112" t="s">
        <v>314</v>
      </c>
      <c r="L48" s="112" t="s">
        <v>314</v>
      </c>
    </row>
    <row r="49" spans="1:12" ht="69.75" customHeight="1" x14ac:dyDescent="0.25">
      <c r="A49" s="44" t="s">
        <v>176</v>
      </c>
      <c r="B49" s="108" t="s">
        <v>386</v>
      </c>
      <c r="C49" s="219" t="s">
        <v>464</v>
      </c>
      <c r="D49" s="219" t="s">
        <v>464</v>
      </c>
      <c r="E49" s="113"/>
      <c r="F49" s="113"/>
      <c r="G49" s="219" t="s">
        <v>464</v>
      </c>
      <c r="H49" s="219" t="s">
        <v>464</v>
      </c>
      <c r="I49" s="112" t="s">
        <v>314</v>
      </c>
      <c r="J49" s="112" t="s">
        <v>314</v>
      </c>
      <c r="K49" s="112" t="s">
        <v>314</v>
      </c>
      <c r="L49" s="112" t="s">
        <v>314</v>
      </c>
    </row>
    <row r="50" spans="1:12" ht="47.25" x14ac:dyDescent="0.25">
      <c r="A50" s="44" t="s">
        <v>174</v>
      </c>
      <c r="B50" s="108" t="s">
        <v>388</v>
      </c>
      <c r="C50" s="219" t="s">
        <v>551</v>
      </c>
      <c r="D50" s="219" t="s">
        <v>551</v>
      </c>
      <c r="E50" s="113"/>
      <c r="F50" s="113"/>
      <c r="G50" s="219" t="s">
        <v>560</v>
      </c>
      <c r="H50" s="219" t="s">
        <v>560</v>
      </c>
      <c r="I50" s="112" t="s">
        <v>314</v>
      </c>
      <c r="J50" s="112" t="s">
        <v>314</v>
      </c>
      <c r="K50" s="112" t="s">
        <v>314</v>
      </c>
      <c r="L50" s="112" t="s">
        <v>314</v>
      </c>
    </row>
    <row r="51" spans="1:12" ht="47.25" x14ac:dyDescent="0.25">
      <c r="A51" s="44" t="s">
        <v>172</v>
      </c>
      <c r="B51" s="108" t="s">
        <v>175</v>
      </c>
      <c r="C51" s="219" t="s">
        <v>464</v>
      </c>
      <c r="D51" s="219" t="s">
        <v>464</v>
      </c>
      <c r="E51" s="113"/>
      <c r="F51" s="113"/>
      <c r="G51" s="219" t="s">
        <v>464</v>
      </c>
      <c r="H51" s="219" t="s">
        <v>464</v>
      </c>
      <c r="I51" s="112" t="s">
        <v>314</v>
      </c>
      <c r="J51" s="112" t="s">
        <v>314</v>
      </c>
      <c r="K51" s="112" t="s">
        <v>314</v>
      </c>
      <c r="L51" s="112" t="s">
        <v>314</v>
      </c>
    </row>
    <row r="52" spans="1:12" ht="31.5" x14ac:dyDescent="0.25">
      <c r="A52" s="44" t="s">
        <v>390</v>
      </c>
      <c r="B52" s="110" t="s">
        <v>389</v>
      </c>
      <c r="C52" s="219" t="s">
        <v>551</v>
      </c>
      <c r="D52" s="219" t="s">
        <v>551</v>
      </c>
      <c r="E52" s="113"/>
      <c r="F52" s="113"/>
      <c r="G52" s="219" t="s">
        <v>560</v>
      </c>
      <c r="H52" s="219" t="s">
        <v>560</v>
      </c>
      <c r="I52" s="112" t="s">
        <v>314</v>
      </c>
      <c r="J52" s="112" t="s">
        <v>314</v>
      </c>
      <c r="K52" s="112" t="s">
        <v>314</v>
      </c>
      <c r="L52" s="112" t="s">
        <v>314</v>
      </c>
    </row>
    <row r="53" spans="1:12" ht="31.5" x14ac:dyDescent="0.25">
      <c r="A53" s="44" t="s">
        <v>495</v>
      </c>
      <c r="B53" s="108" t="s">
        <v>173</v>
      </c>
      <c r="C53" s="219" t="s">
        <v>551</v>
      </c>
      <c r="D53" s="219" t="s">
        <v>551</v>
      </c>
      <c r="E53" s="113"/>
      <c r="F53" s="113"/>
      <c r="G53" s="219" t="s">
        <v>560</v>
      </c>
      <c r="H53" s="219" t="s">
        <v>560</v>
      </c>
      <c r="I53" s="112" t="s">
        <v>314</v>
      </c>
      <c r="J53" s="112" t="s">
        <v>314</v>
      </c>
      <c r="K53" s="112" t="s">
        <v>314</v>
      </c>
      <c r="L53" s="112" t="s">
        <v>314</v>
      </c>
    </row>
  </sheetData>
  <mergeCells count="21">
    <mergeCell ref="A20:A22"/>
    <mergeCell ref="B20:B22"/>
    <mergeCell ref="I20:I22"/>
    <mergeCell ref="K20:K22"/>
    <mergeCell ref="L20:L22"/>
    <mergeCell ref="J20:J22"/>
    <mergeCell ref="C20:H20"/>
    <mergeCell ref="C21:D21"/>
    <mergeCell ref="G21:H21"/>
    <mergeCell ref="A14:L14"/>
    <mergeCell ref="A18:L18"/>
    <mergeCell ref="A5:L5"/>
    <mergeCell ref="A7:L7"/>
    <mergeCell ref="A9:L9"/>
    <mergeCell ref="A10:L10"/>
    <mergeCell ref="A12:L12"/>
    <mergeCell ref="A13:L13"/>
    <mergeCell ref="A8:L8"/>
    <mergeCell ref="A11:L11"/>
    <mergeCell ref="A15:L15"/>
    <mergeCell ref="A16:L16"/>
  </mergeCells>
  <pageMargins left="0.70866141732283472" right="0.31496062992125984" top="0.35433070866141736" bottom="0.35433070866141736" header="0" footer="0"/>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AC76"/>
  <sheetViews>
    <sheetView view="pageBreakPreview" zoomScale="80" zoomScaleNormal="70" zoomScaleSheetLayoutView="80" workbookViewId="0">
      <selection activeCell="P50" sqref="P50:P58"/>
    </sheetView>
  </sheetViews>
  <sheetFormatPr defaultRowHeight="15.75" x14ac:dyDescent="0.25"/>
  <cols>
    <col min="1" max="1" width="9.140625" style="173"/>
    <col min="2" max="2" width="77.42578125" style="173" customWidth="1"/>
    <col min="3" max="3" width="12.140625" style="38" customWidth="1"/>
    <col min="4" max="4" width="11.7109375" style="38" customWidth="1"/>
    <col min="5" max="5" width="14.85546875" style="38" customWidth="1"/>
    <col min="6" max="6" width="15.140625" style="38" customWidth="1"/>
    <col min="7" max="8" width="11.140625" style="173" customWidth="1"/>
    <col min="9" max="9" width="9.28515625" style="173" customWidth="1"/>
    <col min="10" max="10" width="11.140625" style="173" customWidth="1"/>
    <col min="11" max="11" width="10.140625" style="173" customWidth="1"/>
    <col min="12" max="13" width="9.28515625" style="173" customWidth="1"/>
    <col min="14" max="15" width="9.7109375" style="38" customWidth="1"/>
    <col min="16" max="17" width="9.140625" style="173" customWidth="1"/>
    <col min="18" max="18" width="11.140625" style="173" hidden="1" customWidth="1"/>
    <col min="19" max="19" width="9.28515625" style="173" hidden="1" customWidth="1"/>
    <col min="20" max="20" width="9.85546875" style="173" hidden="1" customWidth="1"/>
    <col min="21" max="21" width="9.140625" style="173" hidden="1" customWidth="1"/>
    <col min="22" max="22" width="11.140625" style="173" hidden="1" customWidth="1"/>
    <col min="23" max="23" width="9.28515625" style="173" hidden="1" customWidth="1"/>
    <col min="24" max="25" width="9.140625" style="173" hidden="1" customWidth="1"/>
    <col min="26" max="26" width="15.140625" style="173" customWidth="1"/>
    <col min="27" max="27" width="16.5703125" style="173" customWidth="1"/>
    <col min="28" max="29" width="11.5703125" style="38" bestFit="1" customWidth="1"/>
    <col min="30" max="16384" width="9.140625" style="38"/>
  </cols>
  <sheetData>
    <row r="4" spans="2:26" ht="18.75" customHeight="1" x14ac:dyDescent="0.25">
      <c r="D4" s="415" t="str">
        <f>'1. паспорт местоположение'!A5</f>
        <v>Год раскрытия информации: 2026 год</v>
      </c>
      <c r="E4" s="415"/>
      <c r="F4" s="415"/>
      <c r="G4" s="415"/>
    </row>
    <row r="5" spans="2:26" ht="10.5" customHeight="1" x14ac:dyDescent="0.25">
      <c r="D5" s="415"/>
      <c r="E5" s="415"/>
      <c r="F5" s="415"/>
      <c r="G5" s="415"/>
    </row>
    <row r="6" spans="2:26" ht="18.75" customHeight="1" x14ac:dyDescent="0.3">
      <c r="E6" s="42"/>
      <c r="F6" s="123"/>
      <c r="G6" s="170"/>
      <c r="N6" s="42"/>
      <c r="O6" s="42"/>
    </row>
    <row r="7" spans="2:26" ht="11.25" customHeight="1" x14ac:dyDescent="0.3">
      <c r="E7" s="42"/>
      <c r="F7" s="123"/>
      <c r="G7" s="170"/>
      <c r="N7" s="42"/>
      <c r="O7" s="42"/>
      <c r="P7" s="175"/>
      <c r="Q7" s="175"/>
    </row>
    <row r="8" spans="2:26" x14ac:dyDescent="0.25">
      <c r="E8" s="416" t="str">
        <f>'1. паспорт местоположение'!A8</f>
        <v>ООО ХК "СДС-Энерго"</v>
      </c>
      <c r="F8" s="416"/>
      <c r="G8" s="416"/>
    </row>
    <row r="9" spans="2:26" ht="18.75" customHeight="1" x14ac:dyDescent="0.25">
      <c r="E9" s="417" t="s">
        <v>7</v>
      </c>
      <c r="F9" s="417"/>
      <c r="G9" s="417"/>
    </row>
    <row r="10" spans="2:26" ht="6" customHeight="1" x14ac:dyDescent="0.25">
      <c r="F10" s="123"/>
      <c r="G10" s="170"/>
      <c r="N10" s="123"/>
      <c r="O10" s="123"/>
      <c r="P10" s="175"/>
      <c r="Q10" s="175"/>
    </row>
    <row r="11" spans="2:26" x14ac:dyDescent="0.25">
      <c r="E11" s="416" t="str">
        <f>'1. паспорт местоположение'!A10</f>
        <v>O_1.2.1.1.2</v>
      </c>
      <c r="F11" s="416"/>
      <c r="G11" s="416"/>
    </row>
    <row r="12" spans="2:26" x14ac:dyDescent="0.25">
      <c r="E12" s="125" t="s">
        <v>6</v>
      </c>
      <c r="F12" s="125"/>
      <c r="G12" s="251"/>
    </row>
    <row r="13" spans="2:26" ht="11.25" customHeight="1" x14ac:dyDescent="0.3">
      <c r="F13" s="9"/>
      <c r="G13" s="171"/>
      <c r="N13" s="9"/>
      <c r="O13" s="9"/>
      <c r="P13" s="176"/>
      <c r="Q13" s="176"/>
    </row>
    <row r="14" spans="2:26" x14ac:dyDescent="0.25">
      <c r="B14" s="416" t="str">
        <f>'1. паспорт местоположение'!A12</f>
        <v>Реконструкция РУ-6 кВ, РЗА  ПС 35/6 кВ № 41 с установкой блок-модулей 1, 2 сек.6 кВ с ОПУ (ПИР - 2016 г., СМР, ввод - 2026 г.)</v>
      </c>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row>
    <row r="15" spans="2:26" ht="15.75" customHeight="1" x14ac:dyDescent="0.25">
      <c r="E15" s="125" t="s">
        <v>5</v>
      </c>
      <c r="F15" s="125"/>
      <c r="G15" s="251"/>
    </row>
    <row r="16" spans="2:26" ht="6.75" customHeight="1" x14ac:dyDescent="0.25">
      <c r="F16" s="273"/>
      <c r="G16" s="172"/>
    </row>
    <row r="17" spans="1:29" x14ac:dyDescent="0.25">
      <c r="E17" s="270" t="s">
        <v>429</v>
      </c>
      <c r="F17" s="270"/>
      <c r="G17" s="250"/>
      <c r="Z17" s="177"/>
      <c r="AA17" s="177"/>
    </row>
    <row r="18" spans="1:29" ht="9.75" customHeight="1" x14ac:dyDescent="0.25"/>
    <row r="19" spans="1:29" ht="20.25" customHeight="1" x14ac:dyDescent="0.25">
      <c r="A19" s="407" t="s">
        <v>171</v>
      </c>
      <c r="B19" s="407" t="s">
        <v>170</v>
      </c>
      <c r="C19" s="419" t="s">
        <v>169</v>
      </c>
      <c r="D19" s="419"/>
      <c r="E19" s="420" t="s">
        <v>168</v>
      </c>
      <c r="F19" s="421"/>
      <c r="G19" s="407" t="s">
        <v>538</v>
      </c>
      <c r="H19" s="412" t="s">
        <v>540</v>
      </c>
      <c r="I19" s="413"/>
      <c r="J19" s="412" t="s">
        <v>504</v>
      </c>
      <c r="K19" s="413"/>
      <c r="L19" s="413"/>
      <c r="M19" s="414"/>
      <c r="N19" s="412" t="s">
        <v>505</v>
      </c>
      <c r="O19" s="413"/>
      <c r="P19" s="413"/>
      <c r="Q19" s="414"/>
      <c r="R19" s="412" t="s">
        <v>505</v>
      </c>
      <c r="S19" s="413"/>
      <c r="T19" s="412" t="s">
        <v>506</v>
      </c>
      <c r="U19" s="413"/>
      <c r="V19" s="412" t="s">
        <v>507</v>
      </c>
      <c r="W19" s="413"/>
      <c r="X19" s="412" t="s">
        <v>508</v>
      </c>
      <c r="Y19" s="413"/>
      <c r="Z19" s="418" t="s">
        <v>541</v>
      </c>
      <c r="AA19" s="418"/>
    </row>
    <row r="20" spans="1:29" ht="107.25" customHeight="1" x14ac:dyDescent="0.25">
      <c r="A20" s="408"/>
      <c r="B20" s="408"/>
      <c r="C20" s="419"/>
      <c r="D20" s="419"/>
      <c r="E20" s="422"/>
      <c r="F20" s="423"/>
      <c r="G20" s="408"/>
      <c r="H20" s="247" t="s">
        <v>1</v>
      </c>
      <c r="I20" s="247" t="s">
        <v>10</v>
      </c>
      <c r="J20" s="410" t="s">
        <v>1</v>
      </c>
      <c r="K20" s="411"/>
      <c r="L20" s="410" t="s">
        <v>10</v>
      </c>
      <c r="M20" s="411"/>
      <c r="N20" s="424" t="s">
        <v>1</v>
      </c>
      <c r="O20" s="425"/>
      <c r="P20" s="410" t="s">
        <v>496</v>
      </c>
      <c r="Q20" s="411"/>
      <c r="R20" s="222" t="s">
        <v>1</v>
      </c>
      <c r="S20" s="222" t="s">
        <v>10</v>
      </c>
      <c r="T20" s="230" t="s">
        <v>1</v>
      </c>
      <c r="U20" s="230" t="s">
        <v>10</v>
      </c>
      <c r="V20" s="226" t="s">
        <v>1</v>
      </c>
      <c r="W20" s="226" t="s">
        <v>10</v>
      </c>
      <c r="X20" s="231" t="s">
        <v>1</v>
      </c>
      <c r="Y20" s="231" t="s">
        <v>10</v>
      </c>
      <c r="Z20" s="418"/>
      <c r="AA20" s="418"/>
    </row>
    <row r="21" spans="1:29" ht="75.75" customHeight="1" x14ac:dyDescent="0.25">
      <c r="A21" s="409"/>
      <c r="B21" s="409"/>
      <c r="C21" s="267" t="s">
        <v>1</v>
      </c>
      <c r="D21" s="267" t="s">
        <v>496</v>
      </c>
      <c r="E21" s="271" t="s">
        <v>539</v>
      </c>
      <c r="F21" s="271" t="s">
        <v>552</v>
      </c>
      <c r="G21" s="409"/>
      <c r="H21" s="161" t="s">
        <v>413</v>
      </c>
      <c r="I21" s="161" t="s">
        <v>413</v>
      </c>
      <c r="J21" s="161" t="s">
        <v>413</v>
      </c>
      <c r="K21" s="161" t="s">
        <v>509</v>
      </c>
      <c r="L21" s="161" t="s">
        <v>413</v>
      </c>
      <c r="M21" s="161" t="str">
        <f>K21</f>
        <v>3 квартал</v>
      </c>
      <c r="N21" s="274" t="s">
        <v>413</v>
      </c>
      <c r="O21" s="274" t="s">
        <v>556</v>
      </c>
      <c r="P21" s="161" t="s">
        <v>413</v>
      </c>
      <c r="Q21" s="161" t="str">
        <f>O21</f>
        <v>1 квартал</v>
      </c>
      <c r="R21" s="161" t="s">
        <v>413</v>
      </c>
      <c r="S21" s="161" t="s">
        <v>413</v>
      </c>
      <c r="T21" s="161" t="s">
        <v>413</v>
      </c>
      <c r="U21" s="161" t="s">
        <v>413</v>
      </c>
      <c r="V21" s="161" t="s">
        <v>413</v>
      </c>
      <c r="W21" s="161" t="s">
        <v>413</v>
      </c>
      <c r="X21" s="161" t="s">
        <v>413</v>
      </c>
      <c r="Y21" s="161" t="s">
        <v>413</v>
      </c>
      <c r="Z21" s="223" t="s">
        <v>167</v>
      </c>
      <c r="AA21" s="223" t="s">
        <v>496</v>
      </c>
    </row>
    <row r="22" spans="1:29" s="167" customFormat="1" ht="19.5" customHeight="1" x14ac:dyDescent="0.25">
      <c r="A22" s="169">
        <v>1</v>
      </c>
      <c r="B22" s="169">
        <v>2</v>
      </c>
      <c r="C22" s="265">
        <v>3</v>
      </c>
      <c r="D22" s="265">
        <v>4</v>
      </c>
      <c r="E22" s="265">
        <v>5</v>
      </c>
      <c r="F22" s="265">
        <v>6</v>
      </c>
      <c r="G22" s="222">
        <v>7</v>
      </c>
      <c r="H22" s="247">
        <v>8</v>
      </c>
      <c r="I22" s="247">
        <v>9</v>
      </c>
      <c r="J22" s="261">
        <v>10</v>
      </c>
      <c r="K22" s="178" t="s">
        <v>62</v>
      </c>
      <c r="L22" s="256">
        <v>12</v>
      </c>
      <c r="M22" s="261">
        <v>13</v>
      </c>
      <c r="N22" s="265">
        <v>14</v>
      </c>
      <c r="O22" s="275" t="s">
        <v>407</v>
      </c>
      <c r="P22" s="222">
        <v>16</v>
      </c>
      <c r="Q22" s="178" t="s">
        <v>408</v>
      </c>
      <c r="R22" s="222">
        <v>10</v>
      </c>
      <c r="S22" s="222">
        <v>13</v>
      </c>
      <c r="T22" s="235">
        <v>11</v>
      </c>
      <c r="U22" s="235">
        <v>15</v>
      </c>
      <c r="V22" s="235">
        <v>12</v>
      </c>
      <c r="W22" s="235">
        <v>17</v>
      </c>
      <c r="X22" s="235">
        <v>13</v>
      </c>
      <c r="Y22" s="235">
        <v>19</v>
      </c>
      <c r="Z22" s="235">
        <v>18</v>
      </c>
      <c r="AA22" s="235">
        <v>19</v>
      </c>
    </row>
    <row r="23" spans="1:29" ht="30" customHeight="1" x14ac:dyDescent="0.25">
      <c r="A23" s="178">
        <v>1</v>
      </c>
      <c r="B23" s="179" t="s">
        <v>166</v>
      </c>
      <c r="C23" s="262">
        <f t="shared" ref="C23" si="0">SUM(C24:C28)</f>
        <v>130.16057637660001</v>
      </c>
      <c r="D23" s="262">
        <f>SUM(D24:D28)</f>
        <v>119.454578607784</v>
      </c>
      <c r="E23" s="262">
        <f>SUM(E24:E28)</f>
        <v>129.42947128860001</v>
      </c>
      <c r="F23" s="262">
        <f>SUM(F24:F28)</f>
        <v>118.72347351978399</v>
      </c>
      <c r="G23" s="162">
        <f t="shared" ref="G23:Y23" si="1">SUM(G24:G28)</f>
        <v>0</v>
      </c>
      <c r="H23" s="162">
        <f t="shared" ref="H23:I23" si="2">SUM(H24:H28)</f>
        <v>0</v>
      </c>
      <c r="I23" s="162">
        <f t="shared" si="2"/>
        <v>0</v>
      </c>
      <c r="J23" s="162">
        <f t="shared" ref="J23:L23" si="3">SUM(J24:J28)</f>
        <v>0</v>
      </c>
      <c r="K23" s="162">
        <f t="shared" ref="K23:M23" si="4">SUM(K24:K28)</f>
        <v>0</v>
      </c>
      <c r="L23" s="162">
        <f t="shared" si="3"/>
        <v>0</v>
      </c>
      <c r="M23" s="162">
        <f t="shared" si="4"/>
        <v>0</v>
      </c>
      <c r="N23" s="262">
        <f>O23</f>
        <v>130.16057637660001</v>
      </c>
      <c r="O23" s="262">
        <f>SUM(O24:O28)</f>
        <v>130.16057637660001</v>
      </c>
      <c r="P23" s="162">
        <f>Q23</f>
        <v>118.72347351978399</v>
      </c>
      <c r="Q23" s="162">
        <f>SUM(Q24:Q28)</f>
        <v>118.72347351978399</v>
      </c>
      <c r="R23" s="162">
        <f t="shared" si="1"/>
        <v>0</v>
      </c>
      <c r="S23" s="162">
        <f t="shared" si="1"/>
        <v>0</v>
      </c>
      <c r="T23" s="162">
        <f t="shared" si="1"/>
        <v>0</v>
      </c>
      <c r="U23" s="162">
        <f t="shared" si="1"/>
        <v>0</v>
      </c>
      <c r="V23" s="162">
        <f t="shared" si="1"/>
        <v>0</v>
      </c>
      <c r="W23" s="162">
        <f t="shared" si="1"/>
        <v>0</v>
      </c>
      <c r="X23" s="162">
        <f t="shared" si="1"/>
        <v>0</v>
      </c>
      <c r="Y23" s="162">
        <f t="shared" si="1"/>
        <v>0</v>
      </c>
      <c r="Z23" s="262">
        <f>SUM(Z24:Z28)</f>
        <v>130.16057637660001</v>
      </c>
      <c r="AA23" s="262">
        <f>SUM(AA24:AA28)</f>
        <v>119.454578607784</v>
      </c>
    </row>
    <row r="24" spans="1:29" x14ac:dyDescent="0.25">
      <c r="A24" s="180" t="s">
        <v>165</v>
      </c>
      <c r="B24" s="181" t="s">
        <v>164</v>
      </c>
      <c r="C24" s="255">
        <v>0</v>
      </c>
      <c r="D24" s="255">
        <v>0</v>
      </c>
      <c r="E24" s="255">
        <v>0</v>
      </c>
      <c r="F24" s="255">
        <v>0</v>
      </c>
      <c r="G24" s="163">
        <v>0</v>
      </c>
      <c r="H24" s="163">
        <v>0</v>
      </c>
      <c r="I24" s="163">
        <v>0</v>
      </c>
      <c r="J24" s="163">
        <v>0</v>
      </c>
      <c r="K24" s="163">
        <v>0</v>
      </c>
      <c r="L24" s="163">
        <v>0</v>
      </c>
      <c r="M24" s="163">
        <v>0</v>
      </c>
      <c r="N24" s="255">
        <f>O24</f>
        <v>0</v>
      </c>
      <c r="O24" s="255">
        <v>0</v>
      </c>
      <c r="P24" s="163">
        <f>Q24</f>
        <v>0</v>
      </c>
      <c r="Q24" s="163">
        <v>0</v>
      </c>
      <c r="R24" s="163">
        <v>0</v>
      </c>
      <c r="S24" s="163">
        <v>0</v>
      </c>
      <c r="T24" s="163">
        <v>0</v>
      </c>
      <c r="U24" s="163">
        <v>0</v>
      </c>
      <c r="V24" s="163">
        <v>0</v>
      </c>
      <c r="W24" s="163">
        <v>0</v>
      </c>
      <c r="X24" s="163">
        <v>0</v>
      </c>
      <c r="Y24" s="163">
        <v>0</v>
      </c>
      <c r="Z24" s="163">
        <v>0</v>
      </c>
      <c r="AA24" s="255">
        <v>0</v>
      </c>
    </row>
    <row r="25" spans="1:29" x14ac:dyDescent="0.25">
      <c r="A25" s="180" t="s">
        <v>163</v>
      </c>
      <c r="B25" s="181" t="s">
        <v>162</v>
      </c>
      <c r="C25" s="255">
        <v>0</v>
      </c>
      <c r="D25" s="255">
        <v>0</v>
      </c>
      <c r="E25" s="255">
        <v>0</v>
      </c>
      <c r="F25" s="255">
        <v>0</v>
      </c>
      <c r="G25" s="163">
        <v>0</v>
      </c>
      <c r="H25" s="163">
        <v>0</v>
      </c>
      <c r="I25" s="163">
        <v>0</v>
      </c>
      <c r="J25" s="163">
        <v>0</v>
      </c>
      <c r="K25" s="163">
        <v>0</v>
      </c>
      <c r="L25" s="163">
        <v>0</v>
      </c>
      <c r="M25" s="163">
        <v>0</v>
      </c>
      <c r="N25" s="255">
        <f t="shared" ref="N25" si="5">O25</f>
        <v>0</v>
      </c>
      <c r="O25" s="255">
        <v>0</v>
      </c>
      <c r="P25" s="163">
        <f t="shared" ref="P25:P28" si="6">Q25</f>
        <v>0</v>
      </c>
      <c r="Q25" s="163">
        <v>0</v>
      </c>
      <c r="R25" s="163">
        <v>0</v>
      </c>
      <c r="S25" s="163">
        <v>0</v>
      </c>
      <c r="T25" s="163">
        <v>0</v>
      </c>
      <c r="U25" s="163">
        <v>0</v>
      </c>
      <c r="V25" s="163">
        <v>0</v>
      </c>
      <c r="W25" s="163">
        <v>0</v>
      </c>
      <c r="X25" s="163">
        <v>0</v>
      </c>
      <c r="Y25" s="163">
        <v>0</v>
      </c>
      <c r="Z25" s="163">
        <v>0</v>
      </c>
      <c r="AA25" s="255">
        <v>0</v>
      </c>
    </row>
    <row r="26" spans="1:29" ht="31.5" x14ac:dyDescent="0.25">
      <c r="A26" s="180" t="s">
        <v>161</v>
      </c>
      <c r="B26" s="181" t="s">
        <v>371</v>
      </c>
      <c r="C26" s="255">
        <f>C29*1.22</f>
        <v>130.16057637660001</v>
      </c>
      <c r="D26" s="255">
        <f>D30*1.2+(D31+D32)*1.22</f>
        <v>119.454578607784</v>
      </c>
      <c r="E26" s="255">
        <f>C26-C30*1.2</f>
        <v>129.42947128860001</v>
      </c>
      <c r="F26" s="255">
        <f>F29*1.22</f>
        <v>118.72347351978399</v>
      </c>
      <c r="G26" s="163">
        <f t="shared" ref="G26:Y26" si="7">G29*1.2</f>
        <v>0</v>
      </c>
      <c r="H26" s="163">
        <f t="shared" ref="H26:I26" si="8">H29*1.2</f>
        <v>0</v>
      </c>
      <c r="I26" s="163">
        <f t="shared" si="8"/>
        <v>0</v>
      </c>
      <c r="J26" s="163">
        <f t="shared" ref="J26:L26" si="9">J29*1.2</f>
        <v>0</v>
      </c>
      <c r="K26" s="163">
        <f t="shared" ref="K26:M26" si="10">K29*1.2</f>
        <v>0</v>
      </c>
      <c r="L26" s="163">
        <f t="shared" si="9"/>
        <v>0</v>
      </c>
      <c r="M26" s="163">
        <f t="shared" si="10"/>
        <v>0</v>
      </c>
      <c r="N26" s="255">
        <f>O26</f>
        <v>130.16057637660001</v>
      </c>
      <c r="O26" s="255">
        <f>O29*1.22</f>
        <v>130.16057637660001</v>
      </c>
      <c r="P26" s="163">
        <f>Q26</f>
        <v>118.72347351978399</v>
      </c>
      <c r="Q26" s="163">
        <f>Q29*1.22</f>
        <v>118.72347351978399</v>
      </c>
      <c r="R26" s="163">
        <f t="shared" si="7"/>
        <v>0</v>
      </c>
      <c r="S26" s="163">
        <f t="shared" si="7"/>
        <v>0</v>
      </c>
      <c r="T26" s="163">
        <f t="shared" si="7"/>
        <v>0</v>
      </c>
      <c r="U26" s="163">
        <f t="shared" si="7"/>
        <v>0</v>
      </c>
      <c r="V26" s="163">
        <f t="shared" si="7"/>
        <v>0</v>
      </c>
      <c r="W26" s="163">
        <f t="shared" si="7"/>
        <v>0</v>
      </c>
      <c r="X26" s="163">
        <f t="shared" si="7"/>
        <v>0</v>
      </c>
      <c r="Y26" s="163">
        <f t="shared" si="7"/>
        <v>0</v>
      </c>
      <c r="Z26" s="163">
        <f>Z29*1.22</f>
        <v>130.16057637660001</v>
      </c>
      <c r="AA26" s="255">
        <f>AA30*1.2+(AA31+AA32)*1.22</f>
        <v>119.454578607784</v>
      </c>
    </row>
    <row r="27" spans="1:29" x14ac:dyDescent="0.25">
      <c r="A27" s="180" t="s">
        <v>160</v>
      </c>
      <c r="B27" s="181" t="s">
        <v>159</v>
      </c>
      <c r="C27" s="255">
        <v>0</v>
      </c>
      <c r="D27" s="255">
        <v>0</v>
      </c>
      <c r="E27" s="255">
        <v>0</v>
      </c>
      <c r="F27" s="255">
        <v>0</v>
      </c>
      <c r="G27" s="163">
        <v>0</v>
      </c>
      <c r="H27" s="163">
        <v>0</v>
      </c>
      <c r="I27" s="163">
        <v>0</v>
      </c>
      <c r="J27" s="163">
        <v>0</v>
      </c>
      <c r="K27" s="163">
        <v>0</v>
      </c>
      <c r="L27" s="163">
        <v>0</v>
      </c>
      <c r="M27" s="163">
        <v>0</v>
      </c>
      <c r="N27" s="255">
        <f t="shared" ref="N27:N28" si="11">O27</f>
        <v>0</v>
      </c>
      <c r="O27" s="255">
        <v>0</v>
      </c>
      <c r="P27" s="163">
        <f t="shared" si="6"/>
        <v>0</v>
      </c>
      <c r="Q27" s="163">
        <v>0</v>
      </c>
      <c r="R27" s="163">
        <v>0</v>
      </c>
      <c r="S27" s="163">
        <v>0</v>
      </c>
      <c r="T27" s="163">
        <v>0</v>
      </c>
      <c r="U27" s="163">
        <v>0</v>
      </c>
      <c r="V27" s="163">
        <v>0</v>
      </c>
      <c r="W27" s="163">
        <v>0</v>
      </c>
      <c r="X27" s="163">
        <v>0</v>
      </c>
      <c r="Y27" s="163">
        <v>0</v>
      </c>
      <c r="Z27" s="163">
        <v>0</v>
      </c>
      <c r="AA27" s="255">
        <v>0</v>
      </c>
    </row>
    <row r="28" spans="1:29" x14ac:dyDescent="0.25">
      <c r="A28" s="180" t="s">
        <v>158</v>
      </c>
      <c r="B28" s="182" t="s">
        <v>157</v>
      </c>
      <c r="C28" s="255">
        <v>0</v>
      </c>
      <c r="D28" s="255">
        <v>0</v>
      </c>
      <c r="E28" s="255">
        <v>0</v>
      </c>
      <c r="F28" s="255">
        <v>0</v>
      </c>
      <c r="G28" s="163">
        <v>0</v>
      </c>
      <c r="H28" s="163">
        <v>0</v>
      </c>
      <c r="I28" s="163">
        <v>0</v>
      </c>
      <c r="J28" s="163">
        <v>0</v>
      </c>
      <c r="K28" s="163">
        <v>0</v>
      </c>
      <c r="L28" s="163">
        <v>0</v>
      </c>
      <c r="M28" s="163">
        <v>0</v>
      </c>
      <c r="N28" s="255">
        <f t="shared" si="11"/>
        <v>0</v>
      </c>
      <c r="O28" s="255">
        <v>0</v>
      </c>
      <c r="P28" s="163">
        <f t="shared" si="6"/>
        <v>0</v>
      </c>
      <c r="Q28" s="163">
        <v>0</v>
      </c>
      <c r="R28" s="163">
        <v>0</v>
      </c>
      <c r="S28" s="163">
        <v>0</v>
      </c>
      <c r="T28" s="163">
        <v>0</v>
      </c>
      <c r="U28" s="163">
        <v>0</v>
      </c>
      <c r="V28" s="163">
        <v>0</v>
      </c>
      <c r="W28" s="163">
        <v>0</v>
      </c>
      <c r="X28" s="163">
        <v>0</v>
      </c>
      <c r="Y28" s="163">
        <v>0</v>
      </c>
      <c r="Z28" s="163">
        <v>0</v>
      </c>
      <c r="AA28" s="255">
        <v>0</v>
      </c>
    </row>
    <row r="29" spans="1:29" ht="31.5" x14ac:dyDescent="0.25">
      <c r="A29" s="178" t="s">
        <v>56</v>
      </c>
      <c r="B29" s="179" t="s">
        <v>156</v>
      </c>
      <c r="C29" s="262">
        <f>C30+C31+C32+C33</f>
        <v>106.68899703</v>
      </c>
      <c r="D29" s="262">
        <f>SUM(D30:D33)</f>
        <v>97.923576797199999</v>
      </c>
      <c r="E29" s="262">
        <f>SUM(E30:E33)</f>
        <v>106.07974279</v>
      </c>
      <c r="F29" s="262">
        <f>SUM(F30:F33)</f>
        <v>97.314322557200001</v>
      </c>
      <c r="G29" s="162">
        <f t="shared" ref="G29:X29" si="12">G30+G31+G32+G33</f>
        <v>0</v>
      </c>
      <c r="H29" s="162">
        <f t="shared" ref="H29:I29" si="13">H30+H31+H32+H33</f>
        <v>0</v>
      </c>
      <c r="I29" s="162">
        <f t="shared" si="13"/>
        <v>0</v>
      </c>
      <c r="J29" s="162">
        <f t="shared" ref="J29:L29" si="14">J30+J31+J32+J33</f>
        <v>0</v>
      </c>
      <c r="K29" s="162">
        <f t="shared" ref="K29:M29" si="15">K30+K31+K32+K33</f>
        <v>0</v>
      </c>
      <c r="L29" s="162">
        <f t="shared" si="14"/>
        <v>0</v>
      </c>
      <c r="M29" s="162">
        <f t="shared" si="15"/>
        <v>0</v>
      </c>
      <c r="N29" s="262">
        <f>O29</f>
        <v>106.68899703</v>
      </c>
      <c r="O29" s="262">
        <f>O30+O31+O32+O33</f>
        <v>106.68899703</v>
      </c>
      <c r="P29" s="162">
        <f>Q29</f>
        <v>97.314322557200001</v>
      </c>
      <c r="Q29" s="162">
        <f>Q30+Q31+Q32+Q33</f>
        <v>97.314322557200001</v>
      </c>
      <c r="R29" s="162">
        <f t="shared" si="12"/>
        <v>0</v>
      </c>
      <c r="S29" s="162">
        <f t="shared" si="12"/>
        <v>0</v>
      </c>
      <c r="T29" s="162">
        <f t="shared" si="12"/>
        <v>0</v>
      </c>
      <c r="U29" s="162">
        <f t="shared" si="12"/>
        <v>0</v>
      </c>
      <c r="V29" s="162">
        <f t="shared" si="12"/>
        <v>0</v>
      </c>
      <c r="W29" s="162">
        <f t="shared" si="12"/>
        <v>0</v>
      </c>
      <c r="X29" s="162">
        <f t="shared" si="12"/>
        <v>0</v>
      </c>
      <c r="Y29" s="162">
        <f>Y30+Y31+Y32+Y33</f>
        <v>0</v>
      </c>
      <c r="Z29" s="162">
        <f>SUM(Z30:Z33)</f>
        <v>106.68899703</v>
      </c>
      <c r="AA29" s="262">
        <f>SUM(AA30:AA33)</f>
        <v>97.923576797199999</v>
      </c>
      <c r="AC29" s="227"/>
    </row>
    <row r="30" spans="1:29" x14ac:dyDescent="0.25">
      <c r="A30" s="178" t="s">
        <v>155</v>
      </c>
      <c r="B30" s="181" t="s">
        <v>154</v>
      </c>
      <c r="C30" s="255">
        <v>0.60925423999999995</v>
      </c>
      <c r="D30" s="255">
        <v>0.60925423999999995</v>
      </c>
      <c r="E30" s="255">
        <v>0</v>
      </c>
      <c r="F30" s="255"/>
      <c r="G30" s="163">
        <v>0</v>
      </c>
      <c r="H30" s="163">
        <v>0</v>
      </c>
      <c r="I30" s="163">
        <v>0</v>
      </c>
      <c r="J30" s="163">
        <v>0</v>
      </c>
      <c r="K30" s="163">
        <v>0</v>
      </c>
      <c r="L30" s="163">
        <v>0</v>
      </c>
      <c r="M30" s="163">
        <v>0</v>
      </c>
      <c r="N30" s="255">
        <f>O30</f>
        <v>0</v>
      </c>
      <c r="O30" s="255">
        <v>0</v>
      </c>
      <c r="P30" s="163">
        <f>Q30</f>
        <v>0</v>
      </c>
      <c r="Q30" s="163">
        <v>0</v>
      </c>
      <c r="R30" s="163">
        <v>0</v>
      </c>
      <c r="S30" s="163">
        <v>0</v>
      </c>
      <c r="T30" s="163">
        <v>0</v>
      </c>
      <c r="U30" s="163">
        <v>0</v>
      </c>
      <c r="V30" s="163">
        <v>0</v>
      </c>
      <c r="W30" s="163">
        <v>0</v>
      </c>
      <c r="X30" s="163">
        <v>0</v>
      </c>
      <c r="Y30" s="163">
        <v>0</v>
      </c>
      <c r="Z30" s="163">
        <v>0.60925423999999995</v>
      </c>
      <c r="AA30" s="163">
        <v>0.60925423999999995</v>
      </c>
    </row>
    <row r="31" spans="1:29" x14ac:dyDescent="0.25">
      <c r="A31" s="178" t="s">
        <v>153</v>
      </c>
      <c r="B31" s="181" t="s">
        <v>152</v>
      </c>
      <c r="C31" s="266">
        <v>19.796458989999991</v>
      </c>
      <c r="D31" s="255">
        <v>12.569409196400001</v>
      </c>
      <c r="E31" s="255">
        <v>19.796458989999991</v>
      </c>
      <c r="F31" s="255">
        <v>12.569409196400001</v>
      </c>
      <c r="G31" s="163">
        <v>0</v>
      </c>
      <c r="H31" s="163">
        <v>0</v>
      </c>
      <c r="I31" s="163">
        <v>0</v>
      </c>
      <c r="J31" s="163">
        <v>0</v>
      </c>
      <c r="K31" s="163">
        <v>0</v>
      </c>
      <c r="L31" s="163">
        <v>0</v>
      </c>
      <c r="M31" s="163">
        <v>0</v>
      </c>
      <c r="N31" s="255">
        <f t="shared" ref="N31:N50" si="16">O31</f>
        <v>19.796458989999991</v>
      </c>
      <c r="O31" s="255">
        <v>19.796458989999991</v>
      </c>
      <c r="P31" s="163">
        <f t="shared" ref="P31:P63" si="17">Q31</f>
        <v>12.569409196400001</v>
      </c>
      <c r="Q31" s="163">
        <v>12.569409196400001</v>
      </c>
      <c r="R31" s="163">
        <v>0</v>
      </c>
      <c r="S31" s="163">
        <v>0</v>
      </c>
      <c r="T31" s="163">
        <v>0</v>
      </c>
      <c r="U31" s="163">
        <v>0</v>
      </c>
      <c r="V31" s="163">
        <v>0</v>
      </c>
      <c r="W31" s="163">
        <v>0</v>
      </c>
      <c r="X31" s="163">
        <v>0</v>
      </c>
      <c r="Y31" s="163">
        <v>0</v>
      </c>
      <c r="Z31" s="163">
        <v>19.796458989999991</v>
      </c>
      <c r="AA31" s="255">
        <v>12.569409196400001</v>
      </c>
      <c r="AB31" s="227"/>
    </row>
    <row r="32" spans="1:29" x14ac:dyDescent="0.25">
      <c r="A32" s="178" t="s">
        <v>151</v>
      </c>
      <c r="B32" s="181" t="s">
        <v>150</v>
      </c>
      <c r="C32" s="255">
        <v>86.283283800000007</v>
      </c>
      <c r="D32" s="255">
        <v>84.744913360799998</v>
      </c>
      <c r="E32" s="255">
        <v>86.283283800000007</v>
      </c>
      <c r="F32" s="255">
        <v>84.744913360799998</v>
      </c>
      <c r="G32" s="163">
        <v>0</v>
      </c>
      <c r="H32" s="163">
        <v>0</v>
      </c>
      <c r="I32" s="163">
        <v>0</v>
      </c>
      <c r="J32" s="163">
        <v>0</v>
      </c>
      <c r="K32" s="163">
        <v>0</v>
      </c>
      <c r="L32" s="163">
        <v>0</v>
      </c>
      <c r="M32" s="163">
        <v>0</v>
      </c>
      <c r="N32" s="255">
        <f t="shared" si="16"/>
        <v>86.892538040000005</v>
      </c>
      <c r="O32" s="255">
        <v>86.892538040000005</v>
      </c>
      <c r="P32" s="163">
        <f t="shared" si="17"/>
        <v>84.744913360799998</v>
      </c>
      <c r="Q32" s="163">
        <v>84.744913360799998</v>
      </c>
      <c r="R32" s="163">
        <v>0</v>
      </c>
      <c r="S32" s="163">
        <v>0</v>
      </c>
      <c r="T32" s="163">
        <v>0</v>
      </c>
      <c r="U32" s="163">
        <v>0</v>
      </c>
      <c r="V32" s="163">
        <v>0</v>
      </c>
      <c r="W32" s="163">
        <v>0</v>
      </c>
      <c r="X32" s="163">
        <v>0</v>
      </c>
      <c r="Y32" s="163">
        <v>0</v>
      </c>
      <c r="Z32" s="163">
        <v>86.283283800000007</v>
      </c>
      <c r="AA32" s="255">
        <v>84.744913360799998</v>
      </c>
    </row>
    <row r="33" spans="1:27" x14ac:dyDescent="0.25">
      <c r="A33" s="178" t="s">
        <v>149</v>
      </c>
      <c r="B33" s="181" t="s">
        <v>148</v>
      </c>
      <c r="C33" s="255">
        <v>0</v>
      </c>
      <c r="D33" s="255">
        <v>0</v>
      </c>
      <c r="E33" s="255">
        <v>0</v>
      </c>
      <c r="F33" s="255">
        <v>0</v>
      </c>
      <c r="G33" s="163">
        <v>0</v>
      </c>
      <c r="H33" s="163">
        <v>0</v>
      </c>
      <c r="I33" s="163">
        <v>0</v>
      </c>
      <c r="J33" s="163">
        <v>0</v>
      </c>
      <c r="K33" s="163">
        <v>0</v>
      </c>
      <c r="L33" s="163">
        <v>0</v>
      </c>
      <c r="M33" s="163">
        <v>0</v>
      </c>
      <c r="N33" s="255">
        <f t="shared" si="16"/>
        <v>0</v>
      </c>
      <c r="O33" s="255">
        <v>0</v>
      </c>
      <c r="P33" s="163">
        <f t="shared" si="17"/>
        <v>0</v>
      </c>
      <c r="Q33" s="163">
        <v>0</v>
      </c>
      <c r="R33" s="163">
        <v>0</v>
      </c>
      <c r="S33" s="163">
        <v>0</v>
      </c>
      <c r="T33" s="163">
        <v>0</v>
      </c>
      <c r="U33" s="163">
        <v>0</v>
      </c>
      <c r="V33" s="163">
        <v>0</v>
      </c>
      <c r="W33" s="163">
        <v>0</v>
      </c>
      <c r="X33" s="163">
        <v>0</v>
      </c>
      <c r="Y33" s="163">
        <v>0</v>
      </c>
      <c r="Z33" s="163">
        <v>0</v>
      </c>
      <c r="AA33" s="255">
        <v>0</v>
      </c>
    </row>
    <row r="34" spans="1:27" x14ac:dyDescent="0.25">
      <c r="A34" s="178" t="s">
        <v>55</v>
      </c>
      <c r="B34" s="179" t="s">
        <v>147</v>
      </c>
      <c r="C34" s="268" t="s">
        <v>475</v>
      </c>
      <c r="D34" s="268" t="s">
        <v>475</v>
      </c>
      <c r="E34" s="255" t="s">
        <v>475</v>
      </c>
      <c r="F34" s="255" t="s">
        <v>475</v>
      </c>
      <c r="G34" s="164" t="s">
        <v>475</v>
      </c>
      <c r="H34" s="165" t="s">
        <v>475</v>
      </c>
      <c r="I34" s="165" t="s">
        <v>475</v>
      </c>
      <c r="J34" s="165" t="s">
        <v>475</v>
      </c>
      <c r="K34" s="165" t="s">
        <v>475</v>
      </c>
      <c r="L34" s="165" t="s">
        <v>475</v>
      </c>
      <c r="M34" s="165" t="s">
        <v>475</v>
      </c>
      <c r="N34" s="255" t="str">
        <f t="shared" si="16"/>
        <v>нд</v>
      </c>
      <c r="O34" s="268" t="s">
        <v>475</v>
      </c>
      <c r="P34" s="163" t="str">
        <f t="shared" si="17"/>
        <v>нд</v>
      </c>
      <c r="Q34" s="165" t="s">
        <v>475</v>
      </c>
      <c r="R34" s="165" t="s">
        <v>475</v>
      </c>
      <c r="S34" s="165" t="s">
        <v>475</v>
      </c>
      <c r="T34" s="165" t="s">
        <v>475</v>
      </c>
      <c r="U34" s="165" t="s">
        <v>475</v>
      </c>
      <c r="V34" s="165" t="s">
        <v>475</v>
      </c>
      <c r="W34" s="165" t="s">
        <v>475</v>
      </c>
      <c r="X34" s="165" t="s">
        <v>475</v>
      </c>
      <c r="Y34" s="165" t="s">
        <v>475</v>
      </c>
      <c r="Z34" s="163" t="s">
        <v>475</v>
      </c>
      <c r="AA34" s="163" t="s">
        <v>475</v>
      </c>
    </row>
    <row r="35" spans="1:27" x14ac:dyDescent="0.25">
      <c r="A35" s="180" t="s">
        <v>146</v>
      </c>
      <c r="B35" s="183" t="s">
        <v>145</v>
      </c>
      <c r="C35" s="268" t="s">
        <v>475</v>
      </c>
      <c r="D35" s="268" t="s">
        <v>475</v>
      </c>
      <c r="E35" s="255" t="s">
        <v>475</v>
      </c>
      <c r="F35" s="255" t="s">
        <v>475</v>
      </c>
      <c r="G35" s="164" t="s">
        <v>475</v>
      </c>
      <c r="H35" s="165" t="s">
        <v>475</v>
      </c>
      <c r="I35" s="165" t="s">
        <v>475</v>
      </c>
      <c r="J35" s="165" t="s">
        <v>475</v>
      </c>
      <c r="K35" s="165" t="s">
        <v>475</v>
      </c>
      <c r="L35" s="165" t="s">
        <v>475</v>
      </c>
      <c r="M35" s="165" t="s">
        <v>475</v>
      </c>
      <c r="N35" s="255" t="str">
        <f t="shared" si="16"/>
        <v>нд</v>
      </c>
      <c r="O35" s="268" t="s">
        <v>475</v>
      </c>
      <c r="P35" s="163" t="str">
        <f t="shared" si="17"/>
        <v>нд</v>
      </c>
      <c r="Q35" s="165" t="s">
        <v>475</v>
      </c>
      <c r="R35" s="165" t="s">
        <v>475</v>
      </c>
      <c r="S35" s="165" t="s">
        <v>475</v>
      </c>
      <c r="T35" s="165" t="s">
        <v>475</v>
      </c>
      <c r="U35" s="165" t="s">
        <v>475</v>
      </c>
      <c r="V35" s="165" t="s">
        <v>475</v>
      </c>
      <c r="W35" s="165" t="s">
        <v>475</v>
      </c>
      <c r="X35" s="165" t="s">
        <v>475</v>
      </c>
      <c r="Y35" s="165" t="s">
        <v>475</v>
      </c>
      <c r="Z35" s="163" t="s">
        <v>475</v>
      </c>
      <c r="AA35" s="163" t="s">
        <v>475</v>
      </c>
    </row>
    <row r="36" spans="1:27" x14ac:dyDescent="0.25">
      <c r="A36" s="180" t="s">
        <v>144</v>
      </c>
      <c r="B36" s="183" t="s">
        <v>134</v>
      </c>
      <c r="C36" s="268" t="s">
        <v>475</v>
      </c>
      <c r="D36" s="268" t="s">
        <v>475</v>
      </c>
      <c r="E36" s="255" t="s">
        <v>475</v>
      </c>
      <c r="F36" s="255" t="s">
        <v>475</v>
      </c>
      <c r="G36" s="164" t="s">
        <v>475</v>
      </c>
      <c r="H36" s="165" t="s">
        <v>475</v>
      </c>
      <c r="I36" s="165" t="s">
        <v>475</v>
      </c>
      <c r="J36" s="165" t="s">
        <v>475</v>
      </c>
      <c r="K36" s="165" t="s">
        <v>475</v>
      </c>
      <c r="L36" s="165" t="s">
        <v>475</v>
      </c>
      <c r="M36" s="165" t="s">
        <v>475</v>
      </c>
      <c r="N36" s="255" t="str">
        <f t="shared" si="16"/>
        <v>нд</v>
      </c>
      <c r="O36" s="268" t="s">
        <v>475</v>
      </c>
      <c r="P36" s="163" t="str">
        <f t="shared" si="17"/>
        <v>нд</v>
      </c>
      <c r="Q36" s="165" t="s">
        <v>475</v>
      </c>
      <c r="R36" s="165" t="s">
        <v>475</v>
      </c>
      <c r="S36" s="165" t="s">
        <v>475</v>
      </c>
      <c r="T36" s="165" t="s">
        <v>475</v>
      </c>
      <c r="U36" s="165" t="s">
        <v>475</v>
      </c>
      <c r="V36" s="165" t="s">
        <v>475</v>
      </c>
      <c r="W36" s="165" t="s">
        <v>475</v>
      </c>
      <c r="X36" s="165" t="s">
        <v>475</v>
      </c>
      <c r="Y36" s="165" t="s">
        <v>475</v>
      </c>
      <c r="Z36" s="163" t="s">
        <v>475</v>
      </c>
      <c r="AA36" s="163" t="s">
        <v>475</v>
      </c>
    </row>
    <row r="37" spans="1:27" x14ac:dyDescent="0.25">
      <c r="A37" s="180" t="s">
        <v>143</v>
      </c>
      <c r="B37" s="183" t="s">
        <v>132</v>
      </c>
      <c r="C37" s="268" t="s">
        <v>475</v>
      </c>
      <c r="D37" s="268" t="s">
        <v>475</v>
      </c>
      <c r="E37" s="255" t="s">
        <v>475</v>
      </c>
      <c r="F37" s="255" t="s">
        <v>475</v>
      </c>
      <c r="G37" s="164" t="s">
        <v>475</v>
      </c>
      <c r="H37" s="165" t="s">
        <v>475</v>
      </c>
      <c r="I37" s="165" t="s">
        <v>475</v>
      </c>
      <c r="J37" s="165" t="s">
        <v>475</v>
      </c>
      <c r="K37" s="165" t="s">
        <v>475</v>
      </c>
      <c r="L37" s="165" t="s">
        <v>475</v>
      </c>
      <c r="M37" s="165" t="s">
        <v>475</v>
      </c>
      <c r="N37" s="255" t="str">
        <f t="shared" si="16"/>
        <v>нд</v>
      </c>
      <c r="O37" s="268" t="s">
        <v>475</v>
      </c>
      <c r="P37" s="163" t="str">
        <f t="shared" si="17"/>
        <v>нд</v>
      </c>
      <c r="Q37" s="165" t="s">
        <v>475</v>
      </c>
      <c r="R37" s="165" t="s">
        <v>475</v>
      </c>
      <c r="S37" s="165" t="s">
        <v>475</v>
      </c>
      <c r="T37" s="165" t="s">
        <v>475</v>
      </c>
      <c r="U37" s="165" t="s">
        <v>475</v>
      </c>
      <c r="V37" s="165" t="s">
        <v>475</v>
      </c>
      <c r="W37" s="165" t="s">
        <v>475</v>
      </c>
      <c r="X37" s="165" t="s">
        <v>475</v>
      </c>
      <c r="Y37" s="165" t="s">
        <v>475</v>
      </c>
      <c r="Z37" s="163" t="s">
        <v>475</v>
      </c>
      <c r="AA37" s="163" t="s">
        <v>475</v>
      </c>
    </row>
    <row r="38" spans="1:27" x14ac:dyDescent="0.25">
      <c r="A38" s="180" t="s">
        <v>142</v>
      </c>
      <c r="B38" s="181" t="s">
        <v>130</v>
      </c>
      <c r="C38" s="268" t="s">
        <v>475</v>
      </c>
      <c r="D38" s="268" t="s">
        <v>475</v>
      </c>
      <c r="E38" s="255" t="s">
        <v>475</v>
      </c>
      <c r="F38" s="255" t="s">
        <v>475</v>
      </c>
      <c r="G38" s="164" t="s">
        <v>475</v>
      </c>
      <c r="H38" s="165" t="s">
        <v>475</v>
      </c>
      <c r="I38" s="165" t="s">
        <v>475</v>
      </c>
      <c r="J38" s="165" t="s">
        <v>475</v>
      </c>
      <c r="K38" s="165" t="s">
        <v>475</v>
      </c>
      <c r="L38" s="165" t="s">
        <v>475</v>
      </c>
      <c r="M38" s="165" t="s">
        <v>475</v>
      </c>
      <c r="N38" s="255" t="str">
        <f t="shared" si="16"/>
        <v>нд</v>
      </c>
      <c r="O38" s="268" t="s">
        <v>475</v>
      </c>
      <c r="P38" s="163" t="str">
        <f t="shared" si="17"/>
        <v>нд</v>
      </c>
      <c r="Q38" s="165" t="s">
        <v>475</v>
      </c>
      <c r="R38" s="165" t="s">
        <v>475</v>
      </c>
      <c r="S38" s="165" t="s">
        <v>475</v>
      </c>
      <c r="T38" s="165" t="s">
        <v>475</v>
      </c>
      <c r="U38" s="165" t="s">
        <v>475</v>
      </c>
      <c r="V38" s="165" t="s">
        <v>475</v>
      </c>
      <c r="W38" s="165" t="s">
        <v>475</v>
      </c>
      <c r="X38" s="165" t="s">
        <v>475</v>
      </c>
      <c r="Y38" s="165" t="s">
        <v>475</v>
      </c>
      <c r="Z38" s="163" t="s">
        <v>475</v>
      </c>
      <c r="AA38" s="163" t="s">
        <v>475</v>
      </c>
    </row>
    <row r="39" spans="1:27" x14ac:dyDescent="0.25">
      <c r="A39" s="180" t="s">
        <v>141</v>
      </c>
      <c r="B39" s="181" t="s">
        <v>128</v>
      </c>
      <c r="C39" s="268" t="s">
        <v>475</v>
      </c>
      <c r="D39" s="268" t="s">
        <v>475</v>
      </c>
      <c r="E39" s="255" t="s">
        <v>475</v>
      </c>
      <c r="F39" s="255" t="s">
        <v>475</v>
      </c>
      <c r="G39" s="164" t="s">
        <v>475</v>
      </c>
      <c r="H39" s="165" t="s">
        <v>475</v>
      </c>
      <c r="I39" s="165" t="s">
        <v>475</v>
      </c>
      <c r="J39" s="165" t="s">
        <v>475</v>
      </c>
      <c r="K39" s="165" t="s">
        <v>475</v>
      </c>
      <c r="L39" s="165" t="s">
        <v>475</v>
      </c>
      <c r="M39" s="165" t="s">
        <v>475</v>
      </c>
      <c r="N39" s="255" t="str">
        <f t="shared" si="16"/>
        <v>нд</v>
      </c>
      <c r="O39" s="268" t="s">
        <v>475</v>
      </c>
      <c r="P39" s="163" t="str">
        <f t="shared" si="17"/>
        <v>нд</v>
      </c>
      <c r="Q39" s="165" t="s">
        <v>475</v>
      </c>
      <c r="R39" s="165" t="s">
        <v>475</v>
      </c>
      <c r="S39" s="165" t="s">
        <v>475</v>
      </c>
      <c r="T39" s="165" t="s">
        <v>475</v>
      </c>
      <c r="U39" s="165" t="s">
        <v>475</v>
      </c>
      <c r="V39" s="165" t="s">
        <v>475</v>
      </c>
      <c r="W39" s="165" t="s">
        <v>475</v>
      </c>
      <c r="X39" s="165" t="s">
        <v>475</v>
      </c>
      <c r="Y39" s="165" t="s">
        <v>475</v>
      </c>
      <c r="Z39" s="163" t="s">
        <v>475</v>
      </c>
      <c r="AA39" s="163" t="s">
        <v>475</v>
      </c>
    </row>
    <row r="40" spans="1:27" x14ac:dyDescent="0.25">
      <c r="A40" s="180" t="s">
        <v>140</v>
      </c>
      <c r="B40" s="181" t="s">
        <v>126</v>
      </c>
      <c r="C40" s="268" t="s">
        <v>475</v>
      </c>
      <c r="D40" s="268" t="s">
        <v>475</v>
      </c>
      <c r="E40" s="255" t="s">
        <v>475</v>
      </c>
      <c r="F40" s="255" t="s">
        <v>475</v>
      </c>
      <c r="G40" s="164" t="s">
        <v>475</v>
      </c>
      <c r="H40" s="165" t="s">
        <v>475</v>
      </c>
      <c r="I40" s="165" t="s">
        <v>475</v>
      </c>
      <c r="J40" s="165" t="s">
        <v>475</v>
      </c>
      <c r="K40" s="165" t="s">
        <v>475</v>
      </c>
      <c r="L40" s="165" t="s">
        <v>475</v>
      </c>
      <c r="M40" s="165" t="s">
        <v>475</v>
      </c>
      <c r="N40" s="255" t="str">
        <f t="shared" si="16"/>
        <v>нд</v>
      </c>
      <c r="O40" s="268" t="s">
        <v>475</v>
      </c>
      <c r="P40" s="163" t="str">
        <f t="shared" si="17"/>
        <v>нд</v>
      </c>
      <c r="Q40" s="165" t="s">
        <v>475</v>
      </c>
      <c r="R40" s="165" t="s">
        <v>475</v>
      </c>
      <c r="S40" s="165" t="s">
        <v>475</v>
      </c>
      <c r="T40" s="165" t="s">
        <v>475</v>
      </c>
      <c r="U40" s="165" t="s">
        <v>475</v>
      </c>
      <c r="V40" s="165" t="s">
        <v>475</v>
      </c>
      <c r="W40" s="165" t="s">
        <v>475</v>
      </c>
      <c r="X40" s="165" t="s">
        <v>475</v>
      </c>
      <c r="Y40" s="165" t="s">
        <v>475</v>
      </c>
      <c r="Z40" s="163" t="s">
        <v>475</v>
      </c>
      <c r="AA40" s="163" t="s">
        <v>475</v>
      </c>
    </row>
    <row r="41" spans="1:27" ht="18.75" x14ac:dyDescent="0.25">
      <c r="A41" s="180" t="s">
        <v>139</v>
      </c>
      <c r="B41" s="183" t="s">
        <v>124</v>
      </c>
      <c r="C41" s="268" t="s">
        <v>475</v>
      </c>
      <c r="D41" s="268" t="s">
        <v>475</v>
      </c>
      <c r="E41" s="255" t="s">
        <v>475</v>
      </c>
      <c r="F41" s="255" t="s">
        <v>475</v>
      </c>
      <c r="G41" s="164" t="s">
        <v>475</v>
      </c>
      <c r="H41" s="165" t="s">
        <v>475</v>
      </c>
      <c r="I41" s="165" t="s">
        <v>475</v>
      </c>
      <c r="J41" s="165" t="s">
        <v>475</v>
      </c>
      <c r="K41" s="165" t="s">
        <v>475</v>
      </c>
      <c r="L41" s="165" t="s">
        <v>475</v>
      </c>
      <c r="M41" s="165" t="s">
        <v>475</v>
      </c>
      <c r="N41" s="255" t="str">
        <f t="shared" si="16"/>
        <v>нд</v>
      </c>
      <c r="O41" s="268" t="s">
        <v>475</v>
      </c>
      <c r="P41" s="163" t="str">
        <f t="shared" si="17"/>
        <v>нд</v>
      </c>
      <c r="Q41" s="165" t="s">
        <v>475</v>
      </c>
      <c r="R41" s="165" t="s">
        <v>475</v>
      </c>
      <c r="S41" s="165" t="s">
        <v>475</v>
      </c>
      <c r="T41" s="165" t="s">
        <v>475</v>
      </c>
      <c r="U41" s="165" t="s">
        <v>475</v>
      </c>
      <c r="V41" s="165" t="s">
        <v>475</v>
      </c>
      <c r="W41" s="165" t="s">
        <v>475</v>
      </c>
      <c r="X41" s="165" t="s">
        <v>475</v>
      </c>
      <c r="Y41" s="165" t="s">
        <v>475</v>
      </c>
      <c r="Z41" s="163" t="s">
        <v>475</v>
      </c>
      <c r="AA41" s="163" t="s">
        <v>475</v>
      </c>
    </row>
    <row r="42" spans="1:27" x14ac:dyDescent="0.25">
      <c r="A42" s="178" t="s">
        <v>54</v>
      </c>
      <c r="B42" s="179" t="s">
        <v>138</v>
      </c>
      <c r="C42" s="268" t="s">
        <v>475</v>
      </c>
      <c r="D42" s="268" t="s">
        <v>475</v>
      </c>
      <c r="E42" s="255" t="s">
        <v>475</v>
      </c>
      <c r="F42" s="255" t="s">
        <v>475</v>
      </c>
      <c r="G42" s="164" t="s">
        <v>475</v>
      </c>
      <c r="H42" s="165" t="s">
        <v>475</v>
      </c>
      <c r="I42" s="165" t="s">
        <v>475</v>
      </c>
      <c r="J42" s="165" t="s">
        <v>475</v>
      </c>
      <c r="K42" s="165" t="s">
        <v>475</v>
      </c>
      <c r="L42" s="165" t="s">
        <v>475</v>
      </c>
      <c r="M42" s="165" t="s">
        <v>475</v>
      </c>
      <c r="N42" s="255" t="str">
        <f t="shared" si="16"/>
        <v>нд</v>
      </c>
      <c r="O42" s="268" t="s">
        <v>475</v>
      </c>
      <c r="P42" s="163" t="str">
        <f t="shared" si="17"/>
        <v>нд</v>
      </c>
      <c r="Q42" s="165" t="s">
        <v>475</v>
      </c>
      <c r="R42" s="165" t="s">
        <v>475</v>
      </c>
      <c r="S42" s="165" t="s">
        <v>475</v>
      </c>
      <c r="T42" s="165" t="s">
        <v>475</v>
      </c>
      <c r="U42" s="165" t="s">
        <v>475</v>
      </c>
      <c r="V42" s="165" t="s">
        <v>475</v>
      </c>
      <c r="W42" s="165" t="s">
        <v>475</v>
      </c>
      <c r="X42" s="165" t="s">
        <v>475</v>
      </c>
      <c r="Y42" s="165" t="s">
        <v>475</v>
      </c>
      <c r="Z42" s="163" t="s">
        <v>475</v>
      </c>
      <c r="AA42" s="163" t="s">
        <v>475</v>
      </c>
    </row>
    <row r="43" spans="1:27" x14ac:dyDescent="0.25">
      <c r="A43" s="180" t="s">
        <v>137</v>
      </c>
      <c r="B43" s="181" t="s">
        <v>136</v>
      </c>
      <c r="C43" s="268" t="s">
        <v>475</v>
      </c>
      <c r="D43" s="268" t="s">
        <v>475</v>
      </c>
      <c r="E43" s="255" t="s">
        <v>475</v>
      </c>
      <c r="F43" s="255" t="s">
        <v>475</v>
      </c>
      <c r="G43" s="164" t="s">
        <v>475</v>
      </c>
      <c r="H43" s="165" t="s">
        <v>475</v>
      </c>
      <c r="I43" s="165" t="s">
        <v>475</v>
      </c>
      <c r="J43" s="165" t="s">
        <v>475</v>
      </c>
      <c r="K43" s="165" t="s">
        <v>475</v>
      </c>
      <c r="L43" s="165" t="s">
        <v>475</v>
      </c>
      <c r="M43" s="165" t="s">
        <v>475</v>
      </c>
      <c r="N43" s="255" t="str">
        <f t="shared" si="16"/>
        <v>нд</v>
      </c>
      <c r="O43" s="268" t="s">
        <v>475</v>
      </c>
      <c r="P43" s="163" t="str">
        <f t="shared" si="17"/>
        <v>нд</v>
      </c>
      <c r="Q43" s="165" t="s">
        <v>475</v>
      </c>
      <c r="R43" s="165" t="s">
        <v>475</v>
      </c>
      <c r="S43" s="165" t="s">
        <v>475</v>
      </c>
      <c r="T43" s="165" t="s">
        <v>475</v>
      </c>
      <c r="U43" s="165" t="s">
        <v>475</v>
      </c>
      <c r="V43" s="165" t="s">
        <v>475</v>
      </c>
      <c r="W43" s="165" t="s">
        <v>475</v>
      </c>
      <c r="X43" s="165" t="s">
        <v>475</v>
      </c>
      <c r="Y43" s="165" t="s">
        <v>475</v>
      </c>
      <c r="Z43" s="163" t="s">
        <v>475</v>
      </c>
      <c r="AA43" s="163" t="s">
        <v>475</v>
      </c>
    </row>
    <row r="44" spans="1:27" x14ac:dyDescent="0.25">
      <c r="A44" s="180" t="s">
        <v>135</v>
      </c>
      <c r="B44" s="181" t="s">
        <v>134</v>
      </c>
      <c r="C44" s="268" t="s">
        <v>475</v>
      </c>
      <c r="D44" s="268" t="s">
        <v>475</v>
      </c>
      <c r="E44" s="255" t="s">
        <v>475</v>
      </c>
      <c r="F44" s="255" t="s">
        <v>475</v>
      </c>
      <c r="G44" s="164" t="s">
        <v>475</v>
      </c>
      <c r="H44" s="165" t="s">
        <v>475</v>
      </c>
      <c r="I44" s="165" t="s">
        <v>475</v>
      </c>
      <c r="J44" s="165" t="s">
        <v>475</v>
      </c>
      <c r="K44" s="165" t="s">
        <v>475</v>
      </c>
      <c r="L44" s="165" t="s">
        <v>475</v>
      </c>
      <c r="M44" s="165" t="s">
        <v>475</v>
      </c>
      <c r="N44" s="255" t="str">
        <f t="shared" si="16"/>
        <v>нд</v>
      </c>
      <c r="O44" s="268" t="s">
        <v>475</v>
      </c>
      <c r="P44" s="163" t="str">
        <f t="shared" si="17"/>
        <v>нд</v>
      </c>
      <c r="Q44" s="165" t="s">
        <v>475</v>
      </c>
      <c r="R44" s="165" t="s">
        <v>475</v>
      </c>
      <c r="S44" s="165" t="s">
        <v>475</v>
      </c>
      <c r="T44" s="165" t="s">
        <v>475</v>
      </c>
      <c r="U44" s="165" t="s">
        <v>475</v>
      </c>
      <c r="V44" s="165" t="s">
        <v>475</v>
      </c>
      <c r="W44" s="165" t="s">
        <v>475</v>
      </c>
      <c r="X44" s="165" t="s">
        <v>475</v>
      </c>
      <c r="Y44" s="165" t="s">
        <v>475</v>
      </c>
      <c r="Z44" s="163" t="s">
        <v>475</v>
      </c>
      <c r="AA44" s="163" t="s">
        <v>475</v>
      </c>
    </row>
    <row r="45" spans="1:27" x14ac:dyDescent="0.25">
      <c r="A45" s="180" t="s">
        <v>133</v>
      </c>
      <c r="B45" s="181" t="s">
        <v>132</v>
      </c>
      <c r="C45" s="268" t="s">
        <v>475</v>
      </c>
      <c r="D45" s="268" t="s">
        <v>475</v>
      </c>
      <c r="E45" s="255" t="s">
        <v>475</v>
      </c>
      <c r="F45" s="255" t="s">
        <v>475</v>
      </c>
      <c r="G45" s="164" t="s">
        <v>475</v>
      </c>
      <c r="H45" s="165" t="s">
        <v>475</v>
      </c>
      <c r="I45" s="165" t="s">
        <v>475</v>
      </c>
      <c r="J45" s="165" t="s">
        <v>475</v>
      </c>
      <c r="K45" s="165" t="s">
        <v>475</v>
      </c>
      <c r="L45" s="165" t="s">
        <v>475</v>
      </c>
      <c r="M45" s="165" t="s">
        <v>475</v>
      </c>
      <c r="N45" s="255" t="str">
        <f t="shared" si="16"/>
        <v>нд</v>
      </c>
      <c r="O45" s="268" t="s">
        <v>475</v>
      </c>
      <c r="P45" s="163" t="str">
        <f t="shared" si="17"/>
        <v>нд</v>
      </c>
      <c r="Q45" s="165" t="s">
        <v>475</v>
      </c>
      <c r="R45" s="165" t="s">
        <v>475</v>
      </c>
      <c r="S45" s="165" t="s">
        <v>475</v>
      </c>
      <c r="T45" s="165" t="s">
        <v>475</v>
      </c>
      <c r="U45" s="165" t="s">
        <v>475</v>
      </c>
      <c r="V45" s="165" t="s">
        <v>475</v>
      </c>
      <c r="W45" s="165" t="s">
        <v>475</v>
      </c>
      <c r="X45" s="165" t="s">
        <v>475</v>
      </c>
      <c r="Y45" s="165" t="s">
        <v>475</v>
      </c>
      <c r="Z45" s="163" t="s">
        <v>475</v>
      </c>
      <c r="AA45" s="163" t="s">
        <v>475</v>
      </c>
    </row>
    <row r="46" spans="1:27" x14ac:dyDescent="0.25">
      <c r="A46" s="180" t="s">
        <v>131</v>
      </c>
      <c r="B46" s="181" t="s">
        <v>130</v>
      </c>
      <c r="C46" s="268" t="s">
        <v>475</v>
      </c>
      <c r="D46" s="268" t="s">
        <v>475</v>
      </c>
      <c r="E46" s="255" t="s">
        <v>475</v>
      </c>
      <c r="F46" s="255" t="s">
        <v>475</v>
      </c>
      <c r="G46" s="164" t="s">
        <v>475</v>
      </c>
      <c r="H46" s="165" t="s">
        <v>475</v>
      </c>
      <c r="I46" s="165" t="s">
        <v>475</v>
      </c>
      <c r="J46" s="165" t="s">
        <v>475</v>
      </c>
      <c r="K46" s="165" t="s">
        <v>475</v>
      </c>
      <c r="L46" s="165" t="s">
        <v>475</v>
      </c>
      <c r="M46" s="165" t="s">
        <v>475</v>
      </c>
      <c r="N46" s="255" t="str">
        <f t="shared" si="16"/>
        <v>нд</v>
      </c>
      <c r="O46" s="268" t="s">
        <v>475</v>
      </c>
      <c r="P46" s="163" t="str">
        <f t="shared" si="17"/>
        <v>нд</v>
      </c>
      <c r="Q46" s="165" t="s">
        <v>475</v>
      </c>
      <c r="R46" s="165" t="s">
        <v>475</v>
      </c>
      <c r="S46" s="165" t="s">
        <v>475</v>
      </c>
      <c r="T46" s="165" t="s">
        <v>475</v>
      </c>
      <c r="U46" s="165" t="s">
        <v>475</v>
      </c>
      <c r="V46" s="165" t="s">
        <v>475</v>
      </c>
      <c r="W46" s="165" t="s">
        <v>475</v>
      </c>
      <c r="X46" s="165" t="s">
        <v>475</v>
      </c>
      <c r="Y46" s="165" t="s">
        <v>475</v>
      </c>
      <c r="Z46" s="163" t="s">
        <v>475</v>
      </c>
      <c r="AA46" s="163" t="s">
        <v>475</v>
      </c>
    </row>
    <row r="47" spans="1:27" x14ac:dyDescent="0.25">
      <c r="A47" s="180" t="s">
        <v>129</v>
      </c>
      <c r="B47" s="181" t="s">
        <v>128</v>
      </c>
      <c r="C47" s="268" t="s">
        <v>475</v>
      </c>
      <c r="D47" s="268" t="s">
        <v>475</v>
      </c>
      <c r="E47" s="255" t="s">
        <v>475</v>
      </c>
      <c r="F47" s="255" t="s">
        <v>475</v>
      </c>
      <c r="G47" s="164" t="s">
        <v>475</v>
      </c>
      <c r="H47" s="165" t="s">
        <v>475</v>
      </c>
      <c r="I47" s="165" t="s">
        <v>475</v>
      </c>
      <c r="J47" s="165" t="s">
        <v>475</v>
      </c>
      <c r="K47" s="165" t="s">
        <v>475</v>
      </c>
      <c r="L47" s="165" t="s">
        <v>475</v>
      </c>
      <c r="M47" s="165" t="s">
        <v>475</v>
      </c>
      <c r="N47" s="255" t="str">
        <f t="shared" si="16"/>
        <v>нд</v>
      </c>
      <c r="O47" s="268" t="s">
        <v>475</v>
      </c>
      <c r="P47" s="163" t="str">
        <f t="shared" si="17"/>
        <v>нд</v>
      </c>
      <c r="Q47" s="165" t="s">
        <v>475</v>
      </c>
      <c r="R47" s="165" t="s">
        <v>475</v>
      </c>
      <c r="S47" s="165" t="s">
        <v>475</v>
      </c>
      <c r="T47" s="165" t="s">
        <v>475</v>
      </c>
      <c r="U47" s="165" t="s">
        <v>475</v>
      </c>
      <c r="V47" s="165" t="s">
        <v>475</v>
      </c>
      <c r="W47" s="165" t="s">
        <v>475</v>
      </c>
      <c r="X47" s="165" t="s">
        <v>475</v>
      </c>
      <c r="Y47" s="165" t="s">
        <v>475</v>
      </c>
      <c r="Z47" s="163" t="s">
        <v>475</v>
      </c>
      <c r="AA47" s="163" t="s">
        <v>475</v>
      </c>
    </row>
    <row r="48" spans="1:27" x14ac:dyDescent="0.25">
      <c r="A48" s="180" t="s">
        <v>127</v>
      </c>
      <c r="B48" s="181" t="s">
        <v>126</v>
      </c>
      <c r="C48" s="268" t="s">
        <v>475</v>
      </c>
      <c r="D48" s="268" t="s">
        <v>475</v>
      </c>
      <c r="E48" s="255" t="s">
        <v>475</v>
      </c>
      <c r="F48" s="255" t="s">
        <v>475</v>
      </c>
      <c r="G48" s="164" t="s">
        <v>475</v>
      </c>
      <c r="H48" s="165" t="s">
        <v>475</v>
      </c>
      <c r="I48" s="165" t="s">
        <v>475</v>
      </c>
      <c r="J48" s="165" t="s">
        <v>475</v>
      </c>
      <c r="K48" s="165" t="s">
        <v>475</v>
      </c>
      <c r="L48" s="165" t="s">
        <v>475</v>
      </c>
      <c r="M48" s="165" t="s">
        <v>475</v>
      </c>
      <c r="N48" s="255" t="str">
        <f t="shared" si="16"/>
        <v>нд</v>
      </c>
      <c r="O48" s="268" t="s">
        <v>475</v>
      </c>
      <c r="P48" s="163" t="str">
        <f t="shared" si="17"/>
        <v>нд</v>
      </c>
      <c r="Q48" s="165" t="s">
        <v>475</v>
      </c>
      <c r="R48" s="165" t="s">
        <v>475</v>
      </c>
      <c r="S48" s="165" t="s">
        <v>475</v>
      </c>
      <c r="T48" s="165" t="s">
        <v>475</v>
      </c>
      <c r="U48" s="165" t="s">
        <v>475</v>
      </c>
      <c r="V48" s="165" t="s">
        <v>475</v>
      </c>
      <c r="W48" s="165" t="s">
        <v>475</v>
      </c>
      <c r="X48" s="165" t="s">
        <v>475</v>
      </c>
      <c r="Y48" s="165" t="s">
        <v>475</v>
      </c>
      <c r="Z48" s="163" t="s">
        <v>475</v>
      </c>
      <c r="AA48" s="163" t="s">
        <v>475</v>
      </c>
    </row>
    <row r="49" spans="1:27" x14ac:dyDescent="0.25">
      <c r="A49" s="180" t="s">
        <v>125</v>
      </c>
      <c r="B49" s="183" t="s">
        <v>468</v>
      </c>
      <c r="C49" s="268" t="s">
        <v>475</v>
      </c>
      <c r="D49" s="268" t="s">
        <v>475</v>
      </c>
      <c r="E49" s="255" t="s">
        <v>475</v>
      </c>
      <c r="F49" s="255" t="s">
        <v>475</v>
      </c>
      <c r="G49" s="164" t="s">
        <v>475</v>
      </c>
      <c r="H49" s="165" t="s">
        <v>475</v>
      </c>
      <c r="I49" s="165" t="s">
        <v>475</v>
      </c>
      <c r="J49" s="165" t="s">
        <v>475</v>
      </c>
      <c r="K49" s="165" t="s">
        <v>475</v>
      </c>
      <c r="L49" s="165" t="s">
        <v>475</v>
      </c>
      <c r="M49" s="165" t="s">
        <v>475</v>
      </c>
      <c r="N49" s="255" t="str">
        <f t="shared" si="16"/>
        <v>нд</v>
      </c>
      <c r="O49" s="268" t="s">
        <v>475</v>
      </c>
      <c r="P49" s="163" t="str">
        <f t="shared" si="17"/>
        <v>нд</v>
      </c>
      <c r="Q49" s="165" t="s">
        <v>475</v>
      </c>
      <c r="R49" s="165" t="s">
        <v>475</v>
      </c>
      <c r="S49" s="165" t="s">
        <v>475</v>
      </c>
      <c r="T49" s="165" t="s">
        <v>475</v>
      </c>
      <c r="U49" s="165" t="s">
        <v>475</v>
      </c>
      <c r="V49" s="165" t="s">
        <v>475</v>
      </c>
      <c r="W49" s="165" t="s">
        <v>475</v>
      </c>
      <c r="X49" s="165" t="s">
        <v>475</v>
      </c>
      <c r="Y49" s="165" t="s">
        <v>475</v>
      </c>
      <c r="Z49" s="163" t="s">
        <v>475</v>
      </c>
      <c r="AA49" s="163" t="s">
        <v>475</v>
      </c>
    </row>
    <row r="50" spans="1:27" x14ac:dyDescent="0.25">
      <c r="A50" s="178" t="s">
        <v>52</v>
      </c>
      <c r="B50" s="179" t="s">
        <v>123</v>
      </c>
      <c r="C50" s="269" t="s">
        <v>475</v>
      </c>
      <c r="D50" s="269" t="s">
        <v>475</v>
      </c>
      <c r="E50" s="255" t="s">
        <v>475</v>
      </c>
      <c r="F50" s="255" t="s">
        <v>475</v>
      </c>
      <c r="G50" s="164" t="s">
        <v>475</v>
      </c>
      <c r="H50" s="166" t="s">
        <v>475</v>
      </c>
      <c r="I50" s="166" t="s">
        <v>475</v>
      </c>
      <c r="J50" s="166" t="s">
        <v>475</v>
      </c>
      <c r="K50" s="166" t="s">
        <v>475</v>
      </c>
      <c r="L50" s="166" t="s">
        <v>475</v>
      </c>
      <c r="M50" s="166" t="s">
        <v>475</v>
      </c>
      <c r="N50" s="255" t="str">
        <f t="shared" si="16"/>
        <v>нд</v>
      </c>
      <c r="O50" s="268" t="s">
        <v>475</v>
      </c>
      <c r="P50" s="255" t="str">
        <f t="shared" si="17"/>
        <v>нд</v>
      </c>
      <c r="Q50" s="165" t="s">
        <v>475</v>
      </c>
      <c r="R50" s="166" t="s">
        <v>475</v>
      </c>
      <c r="S50" s="166" t="s">
        <v>475</v>
      </c>
      <c r="T50" s="166" t="s">
        <v>475</v>
      </c>
      <c r="U50" s="166" t="s">
        <v>475</v>
      </c>
      <c r="V50" s="166" t="s">
        <v>475</v>
      </c>
      <c r="W50" s="166" t="s">
        <v>475</v>
      </c>
      <c r="X50" s="166" t="s">
        <v>475</v>
      </c>
      <c r="Y50" s="166" t="s">
        <v>475</v>
      </c>
      <c r="Z50" s="163" t="s">
        <v>475</v>
      </c>
      <c r="AA50" s="163" t="s">
        <v>475</v>
      </c>
    </row>
    <row r="51" spans="1:27" x14ac:dyDescent="0.25">
      <c r="A51" s="180" t="s">
        <v>122</v>
      </c>
      <c r="B51" s="181" t="s">
        <v>121</v>
      </c>
      <c r="C51" s="255">
        <f>C29</f>
        <v>106.68899703</v>
      </c>
      <c r="D51" s="255">
        <f>D29</f>
        <v>97.923576797199999</v>
      </c>
      <c r="E51" s="272">
        <f>E29</f>
        <v>106.07974279</v>
      </c>
      <c r="F51" s="266">
        <f>F29</f>
        <v>97.314322557200001</v>
      </c>
      <c r="G51" s="163">
        <f t="shared" ref="G51:Y51" si="18">G29</f>
        <v>0</v>
      </c>
      <c r="H51" s="163">
        <f t="shared" ref="H51:I51" si="19">H29</f>
        <v>0</v>
      </c>
      <c r="I51" s="163">
        <f t="shared" si="19"/>
        <v>0</v>
      </c>
      <c r="J51" s="163">
        <f t="shared" ref="J51:L51" si="20">J29</f>
        <v>0</v>
      </c>
      <c r="K51" s="163">
        <f t="shared" ref="K51:M51" si="21">K29</f>
        <v>0</v>
      </c>
      <c r="L51" s="163">
        <f t="shared" si="20"/>
        <v>0</v>
      </c>
      <c r="M51" s="163">
        <f t="shared" si="21"/>
        <v>0</v>
      </c>
      <c r="N51" s="255">
        <f>O51</f>
        <v>107.29825126999999</v>
      </c>
      <c r="O51" s="255">
        <f>O29+C30</f>
        <v>107.29825126999999</v>
      </c>
      <c r="P51" s="255">
        <f>Q51</f>
        <v>97.314322557200001</v>
      </c>
      <c r="Q51" s="163">
        <f>Q29+E30</f>
        <v>97.314322557200001</v>
      </c>
      <c r="R51" s="163">
        <f t="shared" si="18"/>
        <v>0</v>
      </c>
      <c r="S51" s="163">
        <f t="shared" si="18"/>
        <v>0</v>
      </c>
      <c r="T51" s="163">
        <f t="shared" si="18"/>
        <v>0</v>
      </c>
      <c r="U51" s="163">
        <f t="shared" si="18"/>
        <v>0</v>
      </c>
      <c r="V51" s="163">
        <f t="shared" si="18"/>
        <v>0</v>
      </c>
      <c r="W51" s="163">
        <f t="shared" si="18"/>
        <v>0</v>
      </c>
      <c r="X51" s="163">
        <f t="shared" si="18"/>
        <v>0</v>
      </c>
      <c r="Y51" s="163">
        <f t="shared" si="18"/>
        <v>0</v>
      </c>
      <c r="Z51" s="244">
        <f>Z29</f>
        <v>106.68899703</v>
      </c>
      <c r="AA51" s="263">
        <f>AA29+D30</f>
        <v>98.532831037199998</v>
      </c>
    </row>
    <row r="52" spans="1:27" x14ac:dyDescent="0.25">
      <c r="A52" s="180" t="s">
        <v>120</v>
      </c>
      <c r="B52" s="181" t="s">
        <v>114</v>
      </c>
      <c r="C52" s="269" t="s">
        <v>475</v>
      </c>
      <c r="D52" s="269" t="s">
        <v>475</v>
      </c>
      <c r="E52" s="255" t="s">
        <v>475</v>
      </c>
      <c r="F52" s="255" t="s">
        <v>475</v>
      </c>
      <c r="G52" s="164" t="s">
        <v>475</v>
      </c>
      <c r="H52" s="166" t="s">
        <v>475</v>
      </c>
      <c r="I52" s="166" t="s">
        <v>475</v>
      </c>
      <c r="J52" s="166" t="s">
        <v>475</v>
      </c>
      <c r="K52" s="166" t="s">
        <v>475</v>
      </c>
      <c r="L52" s="166" t="s">
        <v>475</v>
      </c>
      <c r="M52" s="166" t="s">
        <v>475</v>
      </c>
      <c r="N52" s="255" t="str">
        <f t="shared" ref="N52:N63" si="22">O52</f>
        <v>нд</v>
      </c>
      <c r="O52" s="268" t="s">
        <v>475</v>
      </c>
      <c r="P52" s="255" t="str">
        <f t="shared" si="17"/>
        <v>нд</v>
      </c>
      <c r="Q52" s="165" t="s">
        <v>475</v>
      </c>
      <c r="R52" s="166" t="s">
        <v>475</v>
      </c>
      <c r="S52" s="166" t="s">
        <v>475</v>
      </c>
      <c r="T52" s="166" t="s">
        <v>475</v>
      </c>
      <c r="U52" s="166" t="s">
        <v>475</v>
      </c>
      <c r="V52" s="166" t="s">
        <v>475</v>
      </c>
      <c r="W52" s="166" t="s">
        <v>475</v>
      </c>
      <c r="X52" s="166" t="s">
        <v>475</v>
      </c>
      <c r="Y52" s="166" t="s">
        <v>475</v>
      </c>
      <c r="Z52" s="163" t="s">
        <v>475</v>
      </c>
      <c r="AA52" s="163" t="s">
        <v>475</v>
      </c>
    </row>
    <row r="53" spans="1:27" x14ac:dyDescent="0.25">
      <c r="A53" s="180" t="s">
        <v>119</v>
      </c>
      <c r="B53" s="183" t="s">
        <v>113</v>
      </c>
      <c r="C53" s="269" t="s">
        <v>475</v>
      </c>
      <c r="D53" s="269" t="s">
        <v>475</v>
      </c>
      <c r="E53" s="255" t="s">
        <v>475</v>
      </c>
      <c r="F53" s="255" t="s">
        <v>475</v>
      </c>
      <c r="G53" s="164" t="s">
        <v>475</v>
      </c>
      <c r="H53" s="166" t="s">
        <v>475</v>
      </c>
      <c r="I53" s="166" t="s">
        <v>475</v>
      </c>
      <c r="J53" s="166" t="s">
        <v>475</v>
      </c>
      <c r="K53" s="166" t="s">
        <v>475</v>
      </c>
      <c r="L53" s="166" t="s">
        <v>475</v>
      </c>
      <c r="M53" s="166" t="s">
        <v>475</v>
      </c>
      <c r="N53" s="255" t="str">
        <f t="shared" si="22"/>
        <v>нд</v>
      </c>
      <c r="O53" s="268" t="s">
        <v>475</v>
      </c>
      <c r="P53" s="255" t="str">
        <f t="shared" si="17"/>
        <v>нд</v>
      </c>
      <c r="Q53" s="165" t="s">
        <v>475</v>
      </c>
      <c r="R53" s="166" t="s">
        <v>475</v>
      </c>
      <c r="S53" s="166" t="s">
        <v>475</v>
      </c>
      <c r="T53" s="166" t="s">
        <v>475</v>
      </c>
      <c r="U53" s="166" t="s">
        <v>475</v>
      </c>
      <c r="V53" s="166" t="s">
        <v>475</v>
      </c>
      <c r="W53" s="166" t="s">
        <v>475</v>
      </c>
      <c r="X53" s="166" t="s">
        <v>475</v>
      </c>
      <c r="Y53" s="166" t="s">
        <v>475</v>
      </c>
      <c r="Z53" s="163" t="s">
        <v>475</v>
      </c>
      <c r="AA53" s="163" t="s">
        <v>475</v>
      </c>
    </row>
    <row r="54" spans="1:27" x14ac:dyDescent="0.25">
      <c r="A54" s="180" t="s">
        <v>118</v>
      </c>
      <c r="B54" s="183" t="s">
        <v>112</v>
      </c>
      <c r="C54" s="269" t="s">
        <v>475</v>
      </c>
      <c r="D54" s="269" t="s">
        <v>475</v>
      </c>
      <c r="E54" s="255" t="s">
        <v>475</v>
      </c>
      <c r="F54" s="255" t="s">
        <v>475</v>
      </c>
      <c r="G54" s="164" t="s">
        <v>475</v>
      </c>
      <c r="H54" s="166" t="s">
        <v>475</v>
      </c>
      <c r="I54" s="166" t="s">
        <v>475</v>
      </c>
      <c r="J54" s="166" t="s">
        <v>475</v>
      </c>
      <c r="K54" s="166" t="s">
        <v>475</v>
      </c>
      <c r="L54" s="166" t="s">
        <v>475</v>
      </c>
      <c r="M54" s="166" t="s">
        <v>475</v>
      </c>
      <c r="N54" s="255" t="str">
        <f t="shared" si="22"/>
        <v>нд</v>
      </c>
      <c r="O54" s="268" t="s">
        <v>475</v>
      </c>
      <c r="P54" s="255" t="str">
        <f t="shared" si="17"/>
        <v>нд</v>
      </c>
      <c r="Q54" s="165" t="s">
        <v>475</v>
      </c>
      <c r="R54" s="166" t="s">
        <v>475</v>
      </c>
      <c r="S54" s="166" t="s">
        <v>475</v>
      </c>
      <c r="T54" s="166" t="s">
        <v>475</v>
      </c>
      <c r="U54" s="166" t="s">
        <v>475</v>
      </c>
      <c r="V54" s="166" t="s">
        <v>475</v>
      </c>
      <c r="W54" s="166" t="s">
        <v>475</v>
      </c>
      <c r="X54" s="166" t="s">
        <v>475</v>
      </c>
      <c r="Y54" s="166" t="s">
        <v>475</v>
      </c>
      <c r="Z54" s="163" t="s">
        <v>475</v>
      </c>
      <c r="AA54" s="163" t="s">
        <v>475</v>
      </c>
    </row>
    <row r="55" spans="1:27" x14ac:dyDescent="0.25">
      <c r="A55" s="180" t="s">
        <v>117</v>
      </c>
      <c r="B55" s="183" t="s">
        <v>111</v>
      </c>
      <c r="C55" s="269" t="s">
        <v>475</v>
      </c>
      <c r="D55" s="269" t="s">
        <v>475</v>
      </c>
      <c r="E55" s="255" t="s">
        <v>475</v>
      </c>
      <c r="F55" s="255" t="s">
        <v>475</v>
      </c>
      <c r="G55" s="164" t="s">
        <v>475</v>
      </c>
      <c r="H55" s="166" t="s">
        <v>475</v>
      </c>
      <c r="I55" s="166" t="s">
        <v>475</v>
      </c>
      <c r="J55" s="166" t="s">
        <v>475</v>
      </c>
      <c r="K55" s="166" t="s">
        <v>475</v>
      </c>
      <c r="L55" s="166" t="s">
        <v>475</v>
      </c>
      <c r="M55" s="166" t="s">
        <v>475</v>
      </c>
      <c r="N55" s="255" t="str">
        <f t="shared" si="22"/>
        <v>нд</v>
      </c>
      <c r="O55" s="268" t="s">
        <v>475</v>
      </c>
      <c r="P55" s="255" t="str">
        <f t="shared" si="17"/>
        <v>нд</v>
      </c>
      <c r="Q55" s="165" t="s">
        <v>475</v>
      </c>
      <c r="R55" s="166" t="s">
        <v>475</v>
      </c>
      <c r="S55" s="166" t="s">
        <v>475</v>
      </c>
      <c r="T55" s="166" t="s">
        <v>475</v>
      </c>
      <c r="U55" s="166" t="s">
        <v>475</v>
      </c>
      <c r="V55" s="166" t="s">
        <v>475</v>
      </c>
      <c r="W55" s="166" t="s">
        <v>475</v>
      </c>
      <c r="X55" s="166" t="s">
        <v>475</v>
      </c>
      <c r="Y55" s="166" t="s">
        <v>475</v>
      </c>
      <c r="Z55" s="163" t="s">
        <v>475</v>
      </c>
      <c r="AA55" s="163" t="s">
        <v>475</v>
      </c>
    </row>
    <row r="56" spans="1:27" s="173" customFormat="1" x14ac:dyDescent="0.25">
      <c r="A56" s="180" t="s">
        <v>116</v>
      </c>
      <c r="B56" s="183" t="s">
        <v>487</v>
      </c>
      <c r="C56" s="254">
        <v>24</v>
      </c>
      <c r="D56" s="254">
        <v>24</v>
      </c>
      <c r="E56" s="254">
        <v>24</v>
      </c>
      <c r="F56" s="254">
        <v>24</v>
      </c>
      <c r="G56" s="224">
        <v>0</v>
      </c>
      <c r="H56" s="224">
        <v>0</v>
      </c>
      <c r="I56" s="224">
        <v>0</v>
      </c>
      <c r="J56" s="224">
        <v>0</v>
      </c>
      <c r="K56" s="224">
        <v>0</v>
      </c>
      <c r="L56" s="224">
        <v>0</v>
      </c>
      <c r="M56" s="224">
        <v>0</v>
      </c>
      <c r="N56" s="254">
        <f t="shared" si="22"/>
        <v>24</v>
      </c>
      <c r="O56" s="254">
        <v>24</v>
      </c>
      <c r="P56" s="254">
        <f t="shared" si="17"/>
        <v>24</v>
      </c>
      <c r="Q56" s="224">
        <v>24</v>
      </c>
      <c r="R56" s="224">
        <v>0</v>
      </c>
      <c r="S56" s="224">
        <v>0</v>
      </c>
      <c r="T56" s="224">
        <v>0</v>
      </c>
      <c r="U56" s="224">
        <v>0</v>
      </c>
      <c r="V56" s="224">
        <v>0</v>
      </c>
      <c r="W56" s="224">
        <v>0</v>
      </c>
      <c r="X56" s="224">
        <v>0</v>
      </c>
      <c r="Y56" s="224">
        <v>0</v>
      </c>
      <c r="Z56" s="224">
        <v>24</v>
      </c>
      <c r="AA56" s="224">
        <v>24</v>
      </c>
    </row>
    <row r="57" spans="1:27" ht="31.5" x14ac:dyDescent="0.25">
      <c r="A57" s="178" t="s">
        <v>51</v>
      </c>
      <c r="B57" s="184" t="s">
        <v>213</v>
      </c>
      <c r="C57" s="269" t="s">
        <v>475</v>
      </c>
      <c r="D57" s="269" t="s">
        <v>475</v>
      </c>
      <c r="E57" s="269" t="s">
        <v>475</v>
      </c>
      <c r="F57" s="269" t="s">
        <v>475</v>
      </c>
      <c r="G57" s="164" t="s">
        <v>475</v>
      </c>
      <c r="H57" s="166" t="s">
        <v>475</v>
      </c>
      <c r="I57" s="166" t="s">
        <v>475</v>
      </c>
      <c r="J57" s="166" t="s">
        <v>475</v>
      </c>
      <c r="K57" s="166" t="s">
        <v>475</v>
      </c>
      <c r="L57" s="166" t="s">
        <v>475</v>
      </c>
      <c r="M57" s="166" t="s">
        <v>475</v>
      </c>
      <c r="N57" s="255" t="str">
        <f t="shared" si="22"/>
        <v>нд</v>
      </c>
      <c r="O57" s="268" t="s">
        <v>475</v>
      </c>
      <c r="P57" s="255" t="str">
        <f t="shared" si="17"/>
        <v>нд</v>
      </c>
      <c r="Q57" s="165" t="s">
        <v>475</v>
      </c>
      <c r="R57" s="166" t="s">
        <v>475</v>
      </c>
      <c r="S57" s="166" t="s">
        <v>475</v>
      </c>
      <c r="T57" s="166" t="s">
        <v>475</v>
      </c>
      <c r="U57" s="166" t="s">
        <v>475</v>
      </c>
      <c r="V57" s="166" t="s">
        <v>475</v>
      </c>
      <c r="W57" s="166" t="s">
        <v>475</v>
      </c>
      <c r="X57" s="166" t="s">
        <v>475</v>
      </c>
      <c r="Y57" s="166" t="s">
        <v>475</v>
      </c>
      <c r="Z57" s="166" t="s">
        <v>475</v>
      </c>
      <c r="AA57" s="166" t="s">
        <v>475</v>
      </c>
    </row>
    <row r="58" spans="1:27" x14ac:dyDescent="0.25">
      <c r="A58" s="178" t="s">
        <v>50</v>
      </c>
      <c r="B58" s="179" t="s">
        <v>115</v>
      </c>
      <c r="C58" s="269" t="s">
        <v>475</v>
      </c>
      <c r="D58" s="269" t="s">
        <v>475</v>
      </c>
      <c r="E58" s="255" t="s">
        <v>475</v>
      </c>
      <c r="F58" s="255" t="s">
        <v>475</v>
      </c>
      <c r="G58" s="164" t="s">
        <v>475</v>
      </c>
      <c r="H58" s="166" t="s">
        <v>475</v>
      </c>
      <c r="I58" s="166" t="s">
        <v>475</v>
      </c>
      <c r="J58" s="166" t="s">
        <v>475</v>
      </c>
      <c r="K58" s="166" t="s">
        <v>475</v>
      </c>
      <c r="L58" s="166" t="s">
        <v>475</v>
      </c>
      <c r="M58" s="166" t="s">
        <v>475</v>
      </c>
      <c r="N58" s="255" t="str">
        <f t="shared" si="22"/>
        <v>нд</v>
      </c>
      <c r="O58" s="268" t="s">
        <v>475</v>
      </c>
      <c r="P58" s="255" t="str">
        <f t="shared" si="17"/>
        <v>нд</v>
      </c>
      <c r="Q58" s="165" t="s">
        <v>475</v>
      </c>
      <c r="R58" s="166" t="s">
        <v>475</v>
      </c>
      <c r="S58" s="166" t="s">
        <v>475</v>
      </c>
      <c r="T58" s="166" t="s">
        <v>475</v>
      </c>
      <c r="U58" s="166" t="s">
        <v>475</v>
      </c>
      <c r="V58" s="166" t="s">
        <v>475</v>
      </c>
      <c r="W58" s="166" t="s">
        <v>475</v>
      </c>
      <c r="X58" s="166" t="s">
        <v>475</v>
      </c>
      <c r="Y58" s="166" t="s">
        <v>475</v>
      </c>
      <c r="Z58" s="163" t="s">
        <v>475</v>
      </c>
      <c r="AA58" s="163" t="s">
        <v>475</v>
      </c>
    </row>
    <row r="59" spans="1:27" x14ac:dyDescent="0.25">
      <c r="A59" s="180" t="s">
        <v>207</v>
      </c>
      <c r="B59" s="185" t="s">
        <v>136</v>
      </c>
      <c r="C59" s="269" t="s">
        <v>475</v>
      </c>
      <c r="D59" s="269" t="s">
        <v>475</v>
      </c>
      <c r="E59" s="255" t="s">
        <v>475</v>
      </c>
      <c r="F59" s="255" t="s">
        <v>475</v>
      </c>
      <c r="G59" s="164" t="s">
        <v>475</v>
      </c>
      <c r="H59" s="166" t="s">
        <v>475</v>
      </c>
      <c r="I59" s="166" t="s">
        <v>475</v>
      </c>
      <c r="J59" s="166" t="s">
        <v>475</v>
      </c>
      <c r="K59" s="166" t="s">
        <v>475</v>
      </c>
      <c r="L59" s="166" t="s">
        <v>475</v>
      </c>
      <c r="M59" s="166" t="s">
        <v>475</v>
      </c>
      <c r="N59" s="255" t="str">
        <f t="shared" si="22"/>
        <v>нд</v>
      </c>
      <c r="O59" s="268" t="s">
        <v>475</v>
      </c>
      <c r="P59" s="163" t="str">
        <f t="shared" si="17"/>
        <v>нд</v>
      </c>
      <c r="Q59" s="165" t="s">
        <v>475</v>
      </c>
      <c r="R59" s="166" t="s">
        <v>475</v>
      </c>
      <c r="S59" s="166" t="s">
        <v>475</v>
      </c>
      <c r="T59" s="166" t="s">
        <v>475</v>
      </c>
      <c r="U59" s="166" t="s">
        <v>475</v>
      </c>
      <c r="V59" s="166" t="s">
        <v>475</v>
      </c>
      <c r="W59" s="166" t="s">
        <v>475</v>
      </c>
      <c r="X59" s="166" t="s">
        <v>475</v>
      </c>
      <c r="Y59" s="166" t="s">
        <v>475</v>
      </c>
      <c r="Z59" s="163" t="s">
        <v>475</v>
      </c>
      <c r="AA59" s="163" t="s">
        <v>475</v>
      </c>
    </row>
    <row r="60" spans="1:27" x14ac:dyDescent="0.25">
      <c r="A60" s="180" t="s">
        <v>208</v>
      </c>
      <c r="B60" s="185" t="s">
        <v>134</v>
      </c>
      <c r="C60" s="269" t="s">
        <v>475</v>
      </c>
      <c r="D60" s="269" t="s">
        <v>475</v>
      </c>
      <c r="E60" s="255" t="s">
        <v>475</v>
      </c>
      <c r="F60" s="255" t="s">
        <v>475</v>
      </c>
      <c r="G60" s="164" t="s">
        <v>475</v>
      </c>
      <c r="H60" s="166" t="s">
        <v>475</v>
      </c>
      <c r="I60" s="166" t="s">
        <v>475</v>
      </c>
      <c r="J60" s="166" t="s">
        <v>475</v>
      </c>
      <c r="K60" s="166" t="s">
        <v>475</v>
      </c>
      <c r="L60" s="166" t="s">
        <v>475</v>
      </c>
      <c r="M60" s="166" t="s">
        <v>475</v>
      </c>
      <c r="N60" s="255" t="str">
        <f t="shared" si="22"/>
        <v>нд</v>
      </c>
      <c r="O60" s="268" t="s">
        <v>475</v>
      </c>
      <c r="P60" s="163" t="str">
        <f t="shared" si="17"/>
        <v>нд</v>
      </c>
      <c r="Q60" s="165" t="s">
        <v>475</v>
      </c>
      <c r="R60" s="166" t="s">
        <v>475</v>
      </c>
      <c r="S60" s="166" t="s">
        <v>475</v>
      </c>
      <c r="T60" s="166" t="s">
        <v>475</v>
      </c>
      <c r="U60" s="166" t="s">
        <v>475</v>
      </c>
      <c r="V60" s="166" t="s">
        <v>475</v>
      </c>
      <c r="W60" s="166" t="s">
        <v>475</v>
      </c>
      <c r="X60" s="166" t="s">
        <v>475</v>
      </c>
      <c r="Y60" s="166" t="s">
        <v>475</v>
      </c>
      <c r="Z60" s="163" t="s">
        <v>475</v>
      </c>
      <c r="AA60" s="163" t="s">
        <v>475</v>
      </c>
    </row>
    <row r="61" spans="1:27" x14ac:dyDescent="0.25">
      <c r="A61" s="180" t="s">
        <v>209</v>
      </c>
      <c r="B61" s="185" t="s">
        <v>132</v>
      </c>
      <c r="C61" s="269" t="s">
        <v>475</v>
      </c>
      <c r="D61" s="269" t="s">
        <v>475</v>
      </c>
      <c r="E61" s="255" t="s">
        <v>475</v>
      </c>
      <c r="F61" s="255" t="s">
        <v>475</v>
      </c>
      <c r="G61" s="164" t="s">
        <v>475</v>
      </c>
      <c r="H61" s="166" t="s">
        <v>475</v>
      </c>
      <c r="I61" s="166" t="s">
        <v>475</v>
      </c>
      <c r="J61" s="166" t="s">
        <v>475</v>
      </c>
      <c r="K61" s="166" t="s">
        <v>475</v>
      </c>
      <c r="L61" s="166" t="s">
        <v>475</v>
      </c>
      <c r="M61" s="166" t="s">
        <v>475</v>
      </c>
      <c r="N61" s="255" t="str">
        <f t="shared" si="22"/>
        <v>нд</v>
      </c>
      <c r="O61" s="268" t="s">
        <v>475</v>
      </c>
      <c r="P61" s="163" t="str">
        <f t="shared" si="17"/>
        <v>нд</v>
      </c>
      <c r="Q61" s="165" t="s">
        <v>475</v>
      </c>
      <c r="R61" s="166" t="s">
        <v>475</v>
      </c>
      <c r="S61" s="166" t="s">
        <v>475</v>
      </c>
      <c r="T61" s="166" t="s">
        <v>475</v>
      </c>
      <c r="U61" s="166" t="s">
        <v>475</v>
      </c>
      <c r="V61" s="166" t="s">
        <v>475</v>
      </c>
      <c r="W61" s="166" t="s">
        <v>475</v>
      </c>
      <c r="X61" s="166" t="s">
        <v>475</v>
      </c>
      <c r="Y61" s="166" t="s">
        <v>475</v>
      </c>
      <c r="Z61" s="163" t="s">
        <v>475</v>
      </c>
      <c r="AA61" s="163" t="s">
        <v>475</v>
      </c>
    </row>
    <row r="62" spans="1:27" x14ac:dyDescent="0.25">
      <c r="A62" s="180" t="s">
        <v>210</v>
      </c>
      <c r="B62" s="185" t="s">
        <v>212</v>
      </c>
      <c r="C62" s="269" t="s">
        <v>475</v>
      </c>
      <c r="D62" s="269" t="s">
        <v>475</v>
      </c>
      <c r="E62" s="255" t="s">
        <v>475</v>
      </c>
      <c r="F62" s="255" t="s">
        <v>475</v>
      </c>
      <c r="G62" s="164" t="s">
        <v>475</v>
      </c>
      <c r="H62" s="166" t="s">
        <v>475</v>
      </c>
      <c r="I62" s="166" t="s">
        <v>475</v>
      </c>
      <c r="J62" s="166" t="s">
        <v>475</v>
      </c>
      <c r="K62" s="166" t="s">
        <v>475</v>
      </c>
      <c r="L62" s="166" t="s">
        <v>475</v>
      </c>
      <c r="M62" s="166" t="s">
        <v>475</v>
      </c>
      <c r="N62" s="255" t="str">
        <f t="shared" si="22"/>
        <v>нд</v>
      </c>
      <c r="O62" s="268" t="s">
        <v>475</v>
      </c>
      <c r="P62" s="163" t="str">
        <f t="shared" si="17"/>
        <v>нд</v>
      </c>
      <c r="Q62" s="165" t="s">
        <v>475</v>
      </c>
      <c r="R62" s="166" t="s">
        <v>475</v>
      </c>
      <c r="S62" s="166" t="s">
        <v>475</v>
      </c>
      <c r="T62" s="166" t="s">
        <v>475</v>
      </c>
      <c r="U62" s="166" t="s">
        <v>475</v>
      </c>
      <c r="V62" s="166" t="s">
        <v>475</v>
      </c>
      <c r="W62" s="166" t="s">
        <v>475</v>
      </c>
      <c r="X62" s="166" t="s">
        <v>475</v>
      </c>
      <c r="Y62" s="166" t="s">
        <v>475</v>
      </c>
      <c r="Z62" s="163" t="s">
        <v>475</v>
      </c>
      <c r="AA62" s="163" t="s">
        <v>475</v>
      </c>
    </row>
    <row r="63" spans="1:27" ht="18.75" x14ac:dyDescent="0.25">
      <c r="A63" s="180" t="s">
        <v>211</v>
      </c>
      <c r="B63" s="183" t="s">
        <v>110</v>
      </c>
      <c r="C63" s="269" t="s">
        <v>475</v>
      </c>
      <c r="D63" s="269" t="s">
        <v>475</v>
      </c>
      <c r="E63" s="255" t="s">
        <v>475</v>
      </c>
      <c r="F63" s="255" t="s">
        <v>475</v>
      </c>
      <c r="G63" s="164" t="s">
        <v>475</v>
      </c>
      <c r="H63" s="166" t="s">
        <v>475</v>
      </c>
      <c r="I63" s="166" t="s">
        <v>475</v>
      </c>
      <c r="J63" s="166" t="s">
        <v>475</v>
      </c>
      <c r="K63" s="166" t="s">
        <v>475</v>
      </c>
      <c r="L63" s="166" t="s">
        <v>475</v>
      </c>
      <c r="M63" s="166" t="s">
        <v>475</v>
      </c>
      <c r="N63" s="255" t="str">
        <f t="shared" si="22"/>
        <v>нд</v>
      </c>
      <c r="O63" s="268" t="s">
        <v>475</v>
      </c>
      <c r="P63" s="163" t="str">
        <f t="shared" si="17"/>
        <v>нд</v>
      </c>
      <c r="Q63" s="165" t="s">
        <v>475</v>
      </c>
      <c r="R63" s="166" t="s">
        <v>475</v>
      </c>
      <c r="S63" s="166" t="s">
        <v>475</v>
      </c>
      <c r="T63" s="166" t="s">
        <v>475</v>
      </c>
      <c r="U63" s="166" t="s">
        <v>475</v>
      </c>
      <c r="V63" s="166" t="s">
        <v>475</v>
      </c>
      <c r="W63" s="166" t="s">
        <v>475</v>
      </c>
      <c r="X63" s="166" t="s">
        <v>475</v>
      </c>
      <c r="Y63" s="166" t="s">
        <v>475</v>
      </c>
      <c r="Z63" s="163" t="s">
        <v>475</v>
      </c>
      <c r="AA63" s="163" t="s">
        <v>475</v>
      </c>
    </row>
    <row r="64" spans="1:27" x14ac:dyDescent="0.25">
      <c r="A64" s="186"/>
      <c r="B64" s="187"/>
      <c r="N64" s="276"/>
      <c r="O64" s="276"/>
      <c r="P64" s="187"/>
      <c r="Q64" s="187"/>
    </row>
    <row r="65" spans="2:17" ht="54" customHeight="1" x14ac:dyDescent="0.25">
      <c r="B65" s="188"/>
      <c r="P65" s="188"/>
      <c r="Q65" s="188"/>
    </row>
    <row r="67" spans="2:17" ht="50.25" customHeight="1" x14ac:dyDescent="0.25">
      <c r="B67" s="189"/>
      <c r="P67" s="189"/>
      <c r="Q67" s="189"/>
    </row>
    <row r="69" spans="2:17" ht="36.75" customHeight="1" x14ac:dyDescent="0.25">
      <c r="B69" s="188"/>
      <c r="P69" s="188"/>
      <c r="Q69" s="188"/>
    </row>
    <row r="70" spans="2:17" x14ac:dyDescent="0.25">
      <c r="B70" s="190"/>
    </row>
    <row r="71" spans="2:17" ht="51" customHeight="1" x14ac:dyDescent="0.25">
      <c r="B71" s="188"/>
      <c r="P71" s="188"/>
      <c r="Q71" s="188"/>
    </row>
    <row r="72" spans="2:17" ht="32.25" customHeight="1" x14ac:dyDescent="0.25">
      <c r="B72" s="189"/>
      <c r="P72" s="189"/>
      <c r="Q72" s="189"/>
    </row>
    <row r="73" spans="2:17" ht="51.75" customHeight="1" x14ac:dyDescent="0.25">
      <c r="B73" s="188"/>
      <c r="P73" s="188"/>
      <c r="Q73" s="188"/>
    </row>
    <row r="74" spans="2:17" ht="21.75" customHeight="1" x14ac:dyDescent="0.25">
      <c r="B74" s="191"/>
      <c r="P74" s="191"/>
      <c r="Q74" s="191"/>
    </row>
    <row r="75" spans="2:17" ht="23.25" customHeight="1" x14ac:dyDescent="0.25">
      <c r="B75" s="192"/>
    </row>
    <row r="76" spans="2:17" ht="18.75" customHeight="1" x14ac:dyDescent="0.25">
      <c r="B76" s="193"/>
      <c r="P76" s="193"/>
      <c r="Q76" s="193"/>
    </row>
  </sheetData>
  <mergeCells count="22">
    <mergeCell ref="Z19:AA20"/>
    <mergeCell ref="C19:D20"/>
    <mergeCell ref="G19:G21"/>
    <mergeCell ref="E19:F20"/>
    <mergeCell ref="V19:W19"/>
    <mergeCell ref="N20:O20"/>
    <mergeCell ref="P20:Q20"/>
    <mergeCell ref="X19:Y19"/>
    <mergeCell ref="R19:S19"/>
    <mergeCell ref="T19:U19"/>
    <mergeCell ref="H19:I19"/>
    <mergeCell ref="N19:Q19"/>
    <mergeCell ref="D4:G5"/>
    <mergeCell ref="E8:G8"/>
    <mergeCell ref="E11:G11"/>
    <mergeCell ref="E9:G9"/>
    <mergeCell ref="B14:Z14"/>
    <mergeCell ref="A19:A21"/>
    <mergeCell ref="B19:B21"/>
    <mergeCell ref="L20:M20"/>
    <mergeCell ref="J20:K20"/>
    <mergeCell ref="J19:M19"/>
  </mergeCells>
  <pageMargins left="0.39370078740157483" right="0.19685039370078741" top="0.59055118110236227" bottom="0.19685039370078741" header="0" footer="0"/>
  <pageSetup paperSize="8" scale="6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7"/>
  <sheetViews>
    <sheetView view="pageBreakPreview" topLeftCell="X4" zoomScale="80" zoomScaleSheetLayoutView="80" workbookViewId="0">
      <selection activeCell="R26" sqref="R26"/>
    </sheetView>
  </sheetViews>
  <sheetFormatPr defaultRowHeight="15" x14ac:dyDescent="0.25"/>
  <cols>
    <col min="1" max="1" width="6.140625" style="17" customWidth="1"/>
    <col min="2" max="2" width="10.140625" style="17" customWidth="1"/>
    <col min="3" max="3" width="9.28515625" style="17" customWidth="1"/>
    <col min="4" max="4" width="16.7109375" style="17" customWidth="1"/>
    <col min="5" max="8" width="4.7109375" style="17" customWidth="1"/>
    <col min="9" max="10" width="6" style="17" customWidth="1"/>
    <col min="11" max="12" width="4.7109375" style="17" customWidth="1"/>
    <col min="13" max="13" width="33.85546875" style="17" customWidth="1"/>
    <col min="14" max="14" width="39" style="17" customWidth="1"/>
    <col min="15" max="15" width="15.5703125" style="17" customWidth="1"/>
    <col min="16" max="16" width="15.42578125" style="17" customWidth="1"/>
    <col min="17" max="17" width="14.28515625" style="17" customWidth="1"/>
    <col min="18" max="18" width="16" style="17" customWidth="1"/>
    <col min="19" max="19" width="14" style="17" customWidth="1"/>
    <col min="20" max="20" width="14.140625" style="17" customWidth="1"/>
    <col min="21" max="21" width="8.7109375" style="17" customWidth="1"/>
    <col min="22" max="22" width="8" style="17" customWidth="1"/>
    <col min="23" max="23" width="27.42578125" style="17" customWidth="1"/>
    <col min="24" max="24" width="15.140625" style="17" customWidth="1"/>
    <col min="25" max="25" width="27.7109375" style="17" customWidth="1"/>
    <col min="26" max="26" width="5.85546875" style="17" customWidth="1"/>
    <col min="27" max="27" width="16.140625" style="17" customWidth="1"/>
    <col min="28" max="28" width="17.28515625" style="17" customWidth="1"/>
    <col min="29" max="29" width="17" style="17" customWidth="1"/>
    <col min="30" max="30" width="11.42578125" style="17" customWidth="1"/>
    <col min="31" max="31" width="18.7109375" style="17" customWidth="1"/>
    <col min="32" max="32" width="13.28515625" style="17" customWidth="1"/>
    <col min="33" max="33" width="13.42578125" style="17" customWidth="1"/>
    <col min="34" max="34" width="7.85546875" style="17" customWidth="1"/>
    <col min="35" max="35" width="8.140625" style="17" customWidth="1"/>
    <col min="36" max="36" width="13.5703125" style="17" customWidth="1"/>
    <col min="37" max="37" width="15.42578125" style="17" customWidth="1"/>
    <col min="38" max="38" width="13.42578125" style="17" customWidth="1"/>
    <col min="39" max="39" width="14.140625" style="17" customWidth="1"/>
    <col min="40" max="40" width="12" style="17" customWidth="1"/>
    <col min="41" max="41" width="8.140625" style="17" customWidth="1"/>
    <col min="42" max="42" width="11" style="17" customWidth="1"/>
    <col min="43" max="43" width="11.28515625" style="17" customWidth="1"/>
    <col min="44" max="44" width="15" style="17" customWidth="1"/>
    <col min="45" max="45" width="14.7109375" style="17" customWidth="1"/>
    <col min="46" max="46" width="16.42578125" style="17" customWidth="1"/>
    <col min="47" max="47" width="11" style="17" customWidth="1"/>
    <col min="48" max="48" width="6.5703125" style="17" customWidth="1"/>
    <col min="49" max="16384" width="9.140625" style="17"/>
  </cols>
  <sheetData>
    <row r="1" spans="1:48" hidden="1" x14ac:dyDescent="0.25">
      <c r="AT1" s="140"/>
      <c r="AU1" s="140"/>
      <c r="AV1" s="119" t="s">
        <v>61</v>
      </c>
    </row>
    <row r="2" spans="1:48" hidden="1" x14ac:dyDescent="0.25">
      <c r="AT2" s="140"/>
      <c r="AU2" s="140"/>
      <c r="AV2" s="120" t="s">
        <v>9</v>
      </c>
    </row>
    <row r="3" spans="1:48" hidden="1" x14ac:dyDescent="0.25">
      <c r="AT3" s="140"/>
      <c r="AU3" s="140"/>
      <c r="AV3" s="120" t="s">
        <v>60</v>
      </c>
    </row>
    <row r="4" spans="1:48" ht="18.75" x14ac:dyDescent="0.3">
      <c r="AV4" s="122"/>
    </row>
    <row r="5" spans="1:48" ht="18.75" customHeight="1" x14ac:dyDescent="0.25">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22"/>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88" t="str">
        <f>'1. паспорт местоположение'!A8:C8</f>
        <v>ООО ХК "СДС-Энерго"</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88" t="str">
        <f>'1. паспорт местоположение'!A10:C10</f>
        <v>O_1.2.1.1.2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88" t="str">
        <f>'1. паспорт местоположение'!A12:C12</f>
        <v>Реконструкция РУ-6 кВ, РЗА  ПС 35/6 кВ № 41 с установкой блок-модулей 1, 2 сек.6 кВ с ОПУ (ПИР - 2016 г., СМР, ввод - 2026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23.25" customHeight="1" x14ac:dyDescent="0.25">
      <c r="A18" s="429" t="s">
        <v>442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8" ht="84" customHeight="1" x14ac:dyDescent="0.25">
      <c r="A19" s="430" t="s">
        <v>46</v>
      </c>
      <c r="B19" s="433" t="s">
        <v>23</v>
      </c>
      <c r="C19" s="430" t="s">
        <v>45</v>
      </c>
      <c r="D19" s="430" t="s">
        <v>478</v>
      </c>
      <c r="E19" s="436" t="s">
        <v>453</v>
      </c>
      <c r="F19" s="437"/>
      <c r="G19" s="437"/>
      <c r="H19" s="437"/>
      <c r="I19" s="437"/>
      <c r="J19" s="437"/>
      <c r="K19" s="437"/>
      <c r="L19" s="438"/>
      <c r="M19" s="430" t="s">
        <v>44</v>
      </c>
      <c r="N19" s="430" t="s">
        <v>43</v>
      </c>
      <c r="O19" s="430" t="s">
        <v>42</v>
      </c>
      <c r="P19" s="439" t="s">
        <v>221</v>
      </c>
      <c r="Q19" s="439" t="s">
        <v>41</v>
      </c>
      <c r="R19" s="439" t="s">
        <v>479</v>
      </c>
      <c r="S19" s="439" t="s">
        <v>40</v>
      </c>
      <c r="T19" s="439"/>
      <c r="U19" s="440" t="s">
        <v>39</v>
      </c>
      <c r="V19" s="440" t="s">
        <v>38</v>
      </c>
      <c r="W19" s="439" t="s">
        <v>37</v>
      </c>
      <c r="X19" s="439" t="s">
        <v>480</v>
      </c>
      <c r="Y19" s="439" t="s">
        <v>481</v>
      </c>
      <c r="Z19" s="456" t="s">
        <v>36</v>
      </c>
      <c r="AA19" s="439" t="s">
        <v>482</v>
      </c>
      <c r="AB19" s="439" t="s">
        <v>35</v>
      </c>
      <c r="AC19" s="439" t="s">
        <v>34</v>
      </c>
      <c r="AD19" s="439" t="s">
        <v>33</v>
      </c>
      <c r="AE19" s="439" t="s">
        <v>32</v>
      </c>
      <c r="AF19" s="439" t="s">
        <v>31</v>
      </c>
      <c r="AG19" s="439"/>
      <c r="AH19" s="439"/>
      <c r="AI19" s="439"/>
      <c r="AJ19" s="439"/>
      <c r="AK19" s="439"/>
      <c r="AL19" s="439" t="s">
        <v>30</v>
      </c>
      <c r="AM19" s="439"/>
      <c r="AN19" s="439"/>
      <c r="AO19" s="439"/>
      <c r="AP19" s="439" t="s">
        <v>29</v>
      </c>
      <c r="AQ19" s="439"/>
      <c r="AR19" s="439" t="s">
        <v>28</v>
      </c>
      <c r="AS19" s="439" t="s">
        <v>27</v>
      </c>
      <c r="AT19" s="439" t="s">
        <v>26</v>
      </c>
      <c r="AU19" s="439" t="s">
        <v>25</v>
      </c>
      <c r="AV19" s="443" t="s">
        <v>24</v>
      </c>
    </row>
    <row r="20" spans="1:48" ht="64.5" customHeight="1" x14ac:dyDescent="0.25">
      <c r="A20" s="431"/>
      <c r="B20" s="434"/>
      <c r="C20" s="431"/>
      <c r="D20" s="431"/>
      <c r="E20" s="445" t="s">
        <v>22</v>
      </c>
      <c r="F20" s="447" t="s">
        <v>114</v>
      </c>
      <c r="G20" s="447" t="s">
        <v>113</v>
      </c>
      <c r="H20" s="447" t="s">
        <v>112</v>
      </c>
      <c r="I20" s="454" t="s">
        <v>368</v>
      </c>
      <c r="J20" s="454" t="s">
        <v>369</v>
      </c>
      <c r="K20" s="454" t="s">
        <v>370</v>
      </c>
      <c r="L20" s="447" t="s">
        <v>72</v>
      </c>
      <c r="M20" s="431"/>
      <c r="N20" s="431"/>
      <c r="O20" s="431"/>
      <c r="P20" s="439"/>
      <c r="Q20" s="439"/>
      <c r="R20" s="439"/>
      <c r="S20" s="449" t="s">
        <v>1</v>
      </c>
      <c r="T20" s="449" t="s">
        <v>10</v>
      </c>
      <c r="U20" s="440"/>
      <c r="V20" s="440"/>
      <c r="W20" s="439"/>
      <c r="X20" s="439"/>
      <c r="Y20" s="439"/>
      <c r="Z20" s="439"/>
      <c r="AA20" s="439"/>
      <c r="AB20" s="439"/>
      <c r="AC20" s="439"/>
      <c r="AD20" s="439"/>
      <c r="AE20" s="439"/>
      <c r="AF20" s="439" t="s">
        <v>21</v>
      </c>
      <c r="AG20" s="439"/>
      <c r="AH20" s="439" t="s">
        <v>20</v>
      </c>
      <c r="AI20" s="439"/>
      <c r="AJ20" s="430" t="s">
        <v>19</v>
      </c>
      <c r="AK20" s="430" t="s">
        <v>18</v>
      </c>
      <c r="AL20" s="430" t="s">
        <v>17</v>
      </c>
      <c r="AM20" s="430" t="s">
        <v>16</v>
      </c>
      <c r="AN20" s="430" t="s">
        <v>15</v>
      </c>
      <c r="AO20" s="430" t="s">
        <v>14</v>
      </c>
      <c r="AP20" s="430" t="s">
        <v>13</v>
      </c>
      <c r="AQ20" s="441" t="s">
        <v>10</v>
      </c>
      <c r="AR20" s="439"/>
      <c r="AS20" s="439"/>
      <c r="AT20" s="439"/>
      <c r="AU20" s="439"/>
      <c r="AV20" s="444"/>
    </row>
    <row r="21" spans="1:48" ht="144" customHeight="1" x14ac:dyDescent="0.25">
      <c r="A21" s="432"/>
      <c r="B21" s="435"/>
      <c r="C21" s="432"/>
      <c r="D21" s="432"/>
      <c r="E21" s="446"/>
      <c r="F21" s="448"/>
      <c r="G21" s="448"/>
      <c r="H21" s="448"/>
      <c r="I21" s="455"/>
      <c r="J21" s="455"/>
      <c r="K21" s="455"/>
      <c r="L21" s="448"/>
      <c r="M21" s="432"/>
      <c r="N21" s="432"/>
      <c r="O21" s="432"/>
      <c r="P21" s="439"/>
      <c r="Q21" s="439"/>
      <c r="R21" s="439"/>
      <c r="S21" s="450"/>
      <c r="T21" s="450"/>
      <c r="U21" s="440"/>
      <c r="V21" s="440"/>
      <c r="W21" s="439"/>
      <c r="X21" s="439"/>
      <c r="Y21" s="439"/>
      <c r="Z21" s="439"/>
      <c r="AA21" s="439"/>
      <c r="AB21" s="439"/>
      <c r="AC21" s="439"/>
      <c r="AD21" s="439"/>
      <c r="AE21" s="439"/>
      <c r="AF21" s="116" t="s">
        <v>12</v>
      </c>
      <c r="AG21" s="116" t="s">
        <v>11</v>
      </c>
      <c r="AH21" s="86" t="s">
        <v>1</v>
      </c>
      <c r="AI21" s="86" t="s">
        <v>10</v>
      </c>
      <c r="AJ21" s="432"/>
      <c r="AK21" s="432"/>
      <c r="AL21" s="432"/>
      <c r="AM21" s="432"/>
      <c r="AN21" s="432"/>
      <c r="AO21" s="432"/>
      <c r="AP21" s="432"/>
      <c r="AQ21" s="442"/>
      <c r="AR21" s="439"/>
      <c r="AS21" s="439"/>
      <c r="AT21" s="439"/>
      <c r="AU21" s="439"/>
      <c r="AV21" s="444"/>
    </row>
    <row r="22" spans="1:48" s="140" customFormat="1" ht="11.25" x14ac:dyDescent="0.2">
      <c r="A22" s="141">
        <v>1</v>
      </c>
      <c r="B22" s="141">
        <v>2</v>
      </c>
      <c r="C22" s="141">
        <v>4</v>
      </c>
      <c r="D22" s="141">
        <v>5</v>
      </c>
      <c r="E22" s="141">
        <v>6</v>
      </c>
      <c r="F22" s="141">
        <f>E22+1</f>
        <v>7</v>
      </c>
      <c r="G22" s="141">
        <f t="shared" ref="G22:H22" si="0">F22+1</f>
        <v>8</v>
      </c>
      <c r="H22" s="141">
        <f t="shared" si="0"/>
        <v>9</v>
      </c>
      <c r="I22" s="141">
        <f t="shared" ref="I22" si="1">H22+1</f>
        <v>10</v>
      </c>
      <c r="J22" s="141">
        <f t="shared" ref="J22" si="2">I22+1</f>
        <v>11</v>
      </c>
      <c r="K22" s="141">
        <f t="shared" ref="K22" si="3">J22+1</f>
        <v>12</v>
      </c>
      <c r="L22" s="141">
        <f t="shared" ref="L22" si="4">K22+1</f>
        <v>13</v>
      </c>
      <c r="M22" s="141">
        <f t="shared" ref="M22" si="5">L22+1</f>
        <v>14</v>
      </c>
      <c r="N22" s="141">
        <f t="shared" ref="N22" si="6">M22+1</f>
        <v>15</v>
      </c>
      <c r="O22" s="141">
        <f t="shared" ref="O22" si="7">N22+1</f>
        <v>16</v>
      </c>
      <c r="P22" s="141">
        <f t="shared" ref="P22" si="8">O22+1</f>
        <v>17</v>
      </c>
      <c r="Q22" s="141">
        <f t="shared" ref="Q22" si="9">P22+1</f>
        <v>18</v>
      </c>
      <c r="R22" s="141">
        <f t="shared" ref="R22" si="10">Q22+1</f>
        <v>19</v>
      </c>
      <c r="S22" s="141">
        <f t="shared" ref="S22" si="11">R22+1</f>
        <v>20</v>
      </c>
      <c r="T22" s="141">
        <f t="shared" ref="T22" si="12">S22+1</f>
        <v>21</v>
      </c>
      <c r="U22" s="141">
        <f t="shared" ref="U22" si="13">T22+1</f>
        <v>22</v>
      </c>
      <c r="V22" s="141">
        <f t="shared" ref="V22" si="14">U22+1</f>
        <v>23</v>
      </c>
      <c r="W22" s="141">
        <f t="shared" ref="W22" si="15">V22+1</f>
        <v>24</v>
      </c>
      <c r="X22" s="141">
        <f t="shared" ref="X22" si="16">W22+1</f>
        <v>25</v>
      </c>
      <c r="Y22" s="141">
        <f t="shared" ref="Y22" si="17">X22+1</f>
        <v>26</v>
      </c>
      <c r="Z22" s="141">
        <f t="shared" ref="Z22" si="18">Y22+1</f>
        <v>27</v>
      </c>
      <c r="AA22" s="141">
        <f t="shared" ref="AA22" si="19">Z22+1</f>
        <v>28</v>
      </c>
      <c r="AB22" s="141">
        <f t="shared" ref="AB22" si="20">AA22+1</f>
        <v>29</v>
      </c>
      <c r="AC22" s="141">
        <f t="shared" ref="AC22" si="21">AB22+1</f>
        <v>30</v>
      </c>
      <c r="AD22" s="141">
        <f t="shared" ref="AD22" si="22">AC22+1</f>
        <v>31</v>
      </c>
      <c r="AE22" s="141">
        <f t="shared" ref="AE22" si="23">AD22+1</f>
        <v>32</v>
      </c>
      <c r="AF22" s="141">
        <f t="shared" ref="AF22" si="24">AE22+1</f>
        <v>33</v>
      </c>
      <c r="AG22" s="141">
        <f t="shared" ref="AG22" si="25">AF22+1</f>
        <v>34</v>
      </c>
      <c r="AH22" s="141">
        <f t="shared" ref="AH22" si="26">AG22+1</f>
        <v>35</v>
      </c>
      <c r="AI22" s="141">
        <f t="shared" ref="AI22" si="27">AH22+1</f>
        <v>36</v>
      </c>
      <c r="AJ22" s="141">
        <f t="shared" ref="AJ22" si="28">AI22+1</f>
        <v>37</v>
      </c>
      <c r="AK22" s="141">
        <f t="shared" ref="AK22" si="29">AJ22+1</f>
        <v>38</v>
      </c>
      <c r="AL22" s="141">
        <f t="shared" ref="AL22" si="30">AK22+1</f>
        <v>39</v>
      </c>
      <c r="AM22" s="141">
        <f t="shared" ref="AM22" si="31">AL22+1</f>
        <v>40</v>
      </c>
      <c r="AN22" s="141">
        <f t="shared" ref="AN22" si="32">AM22+1</f>
        <v>41</v>
      </c>
      <c r="AO22" s="141">
        <f t="shared" ref="AO22" si="33">AN22+1</f>
        <v>42</v>
      </c>
      <c r="AP22" s="141">
        <f t="shared" ref="AP22" si="34">AO22+1</f>
        <v>43</v>
      </c>
      <c r="AQ22" s="141">
        <f t="shared" ref="AQ22" si="35">AP22+1</f>
        <v>44</v>
      </c>
      <c r="AR22" s="141">
        <f t="shared" ref="AR22" si="36">AQ22+1</f>
        <v>45</v>
      </c>
      <c r="AS22" s="141">
        <f t="shared" ref="AS22" si="37">AR22+1</f>
        <v>46</v>
      </c>
      <c r="AT22" s="141">
        <f t="shared" ref="AT22" si="38">AS22+1</f>
        <v>47</v>
      </c>
      <c r="AU22" s="141">
        <f t="shared" ref="AU22" si="39">AT22+1</f>
        <v>48</v>
      </c>
      <c r="AV22" s="141">
        <f t="shared" ref="AV22" si="40">AU22+1</f>
        <v>49</v>
      </c>
    </row>
    <row r="23" spans="1:48" s="140" customFormat="1" ht="63.75" x14ac:dyDescent="0.2">
      <c r="A23" s="144">
        <v>1</v>
      </c>
      <c r="B23" s="145" t="s">
        <v>476</v>
      </c>
      <c r="C23" s="145" t="s">
        <v>477</v>
      </c>
      <c r="D23" s="426">
        <v>2026</v>
      </c>
      <c r="E23" s="426">
        <v>24</v>
      </c>
      <c r="F23" s="426" t="s">
        <v>475</v>
      </c>
      <c r="G23" s="426" t="s">
        <v>475</v>
      </c>
      <c r="H23" s="426" t="s">
        <v>475</v>
      </c>
      <c r="I23" s="426" t="s">
        <v>475</v>
      </c>
      <c r="J23" s="426" t="s">
        <v>475</v>
      </c>
      <c r="K23" s="426" t="s">
        <v>475</v>
      </c>
      <c r="L23" s="426" t="s">
        <v>475</v>
      </c>
      <c r="M23" s="142" t="s">
        <v>522</v>
      </c>
      <c r="N23" s="142" t="s">
        <v>522</v>
      </c>
      <c r="O23" s="145" t="s">
        <v>460</v>
      </c>
      <c r="P23" s="249">
        <v>597.45762999999999</v>
      </c>
      <c r="Q23" s="145" t="s">
        <v>489</v>
      </c>
      <c r="R23" s="225">
        <f>P23</f>
        <v>597.45762999999999</v>
      </c>
      <c r="S23" s="236" t="s">
        <v>490</v>
      </c>
      <c r="T23" s="236" t="s">
        <v>490</v>
      </c>
      <c r="U23" s="236" t="s">
        <v>475</v>
      </c>
      <c r="V23" s="236" t="s">
        <v>475</v>
      </c>
      <c r="W23" s="237" t="s">
        <v>547</v>
      </c>
      <c r="X23" s="238">
        <v>597.45762999999999</v>
      </c>
      <c r="Y23" s="237" t="s">
        <v>475</v>
      </c>
      <c r="Z23" s="237" t="s">
        <v>475</v>
      </c>
      <c r="AA23" s="237" t="s">
        <v>475</v>
      </c>
      <c r="AB23" s="239">
        <v>597.45762999999999</v>
      </c>
      <c r="AC23" s="237" t="s">
        <v>547</v>
      </c>
      <c r="AD23" s="238">
        <f>AB23*1.18</f>
        <v>705.00000339999997</v>
      </c>
      <c r="AE23" s="236" t="s">
        <v>475</v>
      </c>
      <c r="AF23" s="236" t="s">
        <v>519</v>
      </c>
      <c r="AG23" s="236" t="s">
        <v>518</v>
      </c>
      <c r="AH23" s="237" t="s">
        <v>475</v>
      </c>
      <c r="AI23" s="237" t="s">
        <v>475</v>
      </c>
      <c r="AJ23" s="237" t="s">
        <v>475</v>
      </c>
      <c r="AK23" s="237" t="s">
        <v>475</v>
      </c>
      <c r="AL23" s="237" t="s">
        <v>475</v>
      </c>
      <c r="AM23" s="237" t="s">
        <v>460</v>
      </c>
      <c r="AN23" s="237" t="s">
        <v>521</v>
      </c>
      <c r="AO23" s="237" t="s">
        <v>520</v>
      </c>
      <c r="AP23" s="237" t="s">
        <v>516</v>
      </c>
      <c r="AQ23" s="237" t="s">
        <v>516</v>
      </c>
      <c r="AR23" s="237" t="s">
        <v>516</v>
      </c>
      <c r="AS23" s="237" t="s">
        <v>516</v>
      </c>
      <c r="AT23" s="237" t="s">
        <v>517</v>
      </c>
      <c r="AU23" s="237" t="s">
        <v>475</v>
      </c>
      <c r="AV23" s="237" t="s">
        <v>475</v>
      </c>
    </row>
    <row r="24" spans="1:48" s="140" customFormat="1" ht="73.5" customHeight="1" x14ac:dyDescent="0.2">
      <c r="A24" s="144">
        <v>2</v>
      </c>
      <c r="B24" s="145" t="s">
        <v>476</v>
      </c>
      <c r="C24" s="145" t="s">
        <v>477</v>
      </c>
      <c r="D24" s="427"/>
      <c r="E24" s="427"/>
      <c r="F24" s="427"/>
      <c r="G24" s="427"/>
      <c r="H24" s="427"/>
      <c r="I24" s="427"/>
      <c r="J24" s="427"/>
      <c r="K24" s="427"/>
      <c r="L24" s="427"/>
      <c r="M24" s="142" t="s">
        <v>522</v>
      </c>
      <c r="N24" s="142" t="s">
        <v>522</v>
      </c>
      <c r="O24" s="145" t="s">
        <v>460</v>
      </c>
      <c r="P24" s="249">
        <v>11.796609999999999</v>
      </c>
      <c r="Q24" s="145" t="s">
        <v>489</v>
      </c>
      <c r="R24" s="225">
        <f>P24</f>
        <v>11.796609999999999</v>
      </c>
      <c r="S24" s="236" t="s">
        <v>490</v>
      </c>
      <c r="T24" s="236" t="s">
        <v>490</v>
      </c>
      <c r="U24" s="236" t="s">
        <v>475</v>
      </c>
      <c r="V24" s="236" t="s">
        <v>475</v>
      </c>
      <c r="W24" s="237" t="s">
        <v>537</v>
      </c>
      <c r="X24" s="238">
        <v>11.796609999999999</v>
      </c>
      <c r="Y24" s="237" t="s">
        <v>475</v>
      </c>
      <c r="Z24" s="237" t="s">
        <v>475</v>
      </c>
      <c r="AA24" s="237" t="s">
        <v>475</v>
      </c>
      <c r="AB24" s="239">
        <v>11.796609999999999</v>
      </c>
      <c r="AC24" s="237" t="s">
        <v>537</v>
      </c>
      <c r="AD24" s="238">
        <f>AB24*1.18</f>
        <v>13.919999799999999</v>
      </c>
      <c r="AE24" s="236" t="s">
        <v>475</v>
      </c>
      <c r="AF24" s="236" t="s">
        <v>475</v>
      </c>
      <c r="AG24" s="236" t="s">
        <v>475</v>
      </c>
      <c r="AH24" s="237" t="s">
        <v>475</v>
      </c>
      <c r="AI24" s="237" t="s">
        <v>475</v>
      </c>
      <c r="AJ24" s="237" t="s">
        <v>475</v>
      </c>
      <c r="AK24" s="237" t="s">
        <v>475</v>
      </c>
      <c r="AL24" s="237" t="s">
        <v>475</v>
      </c>
      <c r="AM24" s="237" t="s">
        <v>475</v>
      </c>
      <c r="AN24" s="237" t="s">
        <v>475</v>
      </c>
      <c r="AO24" s="237" t="s">
        <v>475</v>
      </c>
      <c r="AP24" s="237" t="s">
        <v>475</v>
      </c>
      <c r="AQ24" s="237" t="s">
        <v>475</v>
      </c>
      <c r="AR24" s="237" t="s">
        <v>475</v>
      </c>
      <c r="AS24" s="237" t="s">
        <v>542</v>
      </c>
      <c r="AT24" s="237" t="s">
        <v>543</v>
      </c>
      <c r="AU24" s="237" t="s">
        <v>475</v>
      </c>
      <c r="AV24" s="237" t="s">
        <v>475</v>
      </c>
    </row>
    <row r="25" spans="1:48" s="140" customFormat="1" ht="131.25" customHeight="1" x14ac:dyDescent="0.2">
      <c r="A25" s="144">
        <v>3</v>
      </c>
      <c r="B25" s="145" t="s">
        <v>476</v>
      </c>
      <c r="C25" s="145" t="s">
        <v>477</v>
      </c>
      <c r="D25" s="428"/>
      <c r="E25" s="428"/>
      <c r="F25" s="428"/>
      <c r="G25" s="428"/>
      <c r="H25" s="428"/>
      <c r="I25" s="428"/>
      <c r="J25" s="428"/>
      <c r="K25" s="428"/>
      <c r="L25" s="428"/>
      <c r="M25" s="142" t="s">
        <v>502</v>
      </c>
      <c r="N25" s="143" t="s">
        <v>502</v>
      </c>
      <c r="O25" s="145" t="s">
        <v>460</v>
      </c>
      <c r="P25" s="249">
        <v>97314.322557199994</v>
      </c>
      <c r="Q25" s="245" t="s">
        <v>489</v>
      </c>
      <c r="R25" s="246">
        <v>97314.322557199994</v>
      </c>
      <c r="S25" s="145" t="s">
        <v>490</v>
      </c>
      <c r="T25" s="145" t="s">
        <v>475</v>
      </c>
      <c r="U25" s="145" t="s">
        <v>475</v>
      </c>
      <c r="V25" s="145" t="s">
        <v>475</v>
      </c>
      <c r="W25" s="145" t="s">
        <v>475</v>
      </c>
      <c r="X25" s="145" t="s">
        <v>475</v>
      </c>
      <c r="Y25" s="145" t="s">
        <v>475</v>
      </c>
      <c r="Z25" s="145" t="s">
        <v>475</v>
      </c>
      <c r="AA25" s="145" t="s">
        <v>475</v>
      </c>
      <c r="AB25" s="233" t="s">
        <v>475</v>
      </c>
      <c r="AC25" s="145" t="s">
        <v>475</v>
      </c>
      <c r="AD25" s="233" t="s">
        <v>475</v>
      </c>
      <c r="AE25" s="145" t="s">
        <v>475</v>
      </c>
      <c r="AF25" s="145" t="s">
        <v>475</v>
      </c>
      <c r="AG25" s="145" t="s">
        <v>475</v>
      </c>
      <c r="AH25" s="145" t="s">
        <v>475</v>
      </c>
      <c r="AI25" s="145" t="s">
        <v>475</v>
      </c>
      <c r="AJ25" s="145" t="s">
        <v>475</v>
      </c>
      <c r="AK25" s="145" t="s">
        <v>475</v>
      </c>
      <c r="AL25" s="145" t="s">
        <v>475</v>
      </c>
      <c r="AM25" s="145" t="s">
        <v>475</v>
      </c>
      <c r="AN25" s="145" t="s">
        <v>475</v>
      </c>
      <c r="AO25" s="145" t="s">
        <v>475</v>
      </c>
      <c r="AP25" s="145" t="s">
        <v>475</v>
      </c>
      <c r="AQ25" s="145" t="s">
        <v>475</v>
      </c>
      <c r="AR25" s="145" t="s">
        <v>475</v>
      </c>
      <c r="AS25" s="145" t="s">
        <v>475</v>
      </c>
      <c r="AT25" s="145" t="s">
        <v>475</v>
      </c>
      <c r="AU25" s="145" t="s">
        <v>475</v>
      </c>
      <c r="AV25" s="145" t="s">
        <v>475</v>
      </c>
    </row>
    <row r="26" spans="1:48" x14ac:dyDescent="0.25">
      <c r="A26" s="451"/>
      <c r="B26" s="452"/>
      <c r="C26" s="452"/>
      <c r="D26" s="452"/>
      <c r="E26" s="452"/>
      <c r="F26" s="452"/>
      <c r="G26" s="452"/>
      <c r="H26" s="452"/>
      <c r="I26" s="452"/>
      <c r="J26" s="452"/>
      <c r="K26" s="452"/>
      <c r="L26" s="452"/>
      <c r="M26" s="452"/>
      <c r="N26" s="452"/>
      <c r="O26" s="453"/>
      <c r="P26" s="229">
        <f>SUM(P23:P25)</f>
        <v>97923.576797199989</v>
      </c>
      <c r="Q26" s="229"/>
      <c r="R26" s="229">
        <f>SUM(R23:R25)</f>
        <v>97923.576797199989</v>
      </c>
      <c r="S26" s="229"/>
      <c r="T26" s="229"/>
      <c r="U26" s="229"/>
      <c r="V26" s="229"/>
      <c r="W26" s="229"/>
      <c r="X26" s="229">
        <f>SUM(X23:X25)</f>
        <v>609.25423999999998</v>
      </c>
      <c r="Y26" s="229"/>
      <c r="Z26" s="229"/>
      <c r="AA26" s="229"/>
      <c r="AB26" s="229">
        <f>SUM(AB23:AB25)</f>
        <v>609.25423999999998</v>
      </c>
      <c r="AC26" s="229"/>
      <c r="AD26" s="229">
        <f>SUM(AD23:AD25)</f>
        <v>718.9200032</v>
      </c>
      <c r="AE26" s="228"/>
      <c r="AF26" s="228"/>
      <c r="AG26" s="228"/>
      <c r="AH26" s="228"/>
      <c r="AI26" s="228"/>
      <c r="AJ26" s="228"/>
      <c r="AK26" s="228"/>
      <c r="AL26" s="228"/>
      <c r="AM26" s="228"/>
      <c r="AN26" s="228"/>
      <c r="AO26" s="228"/>
      <c r="AP26" s="228"/>
      <c r="AQ26" s="228"/>
      <c r="AR26" s="228"/>
      <c r="AS26" s="228"/>
      <c r="AT26" s="228"/>
      <c r="AU26" s="228"/>
      <c r="AV26" s="228"/>
    </row>
    <row r="27" spans="1:48" x14ac:dyDescent="0.25">
      <c r="AD27" s="168"/>
    </row>
  </sheetData>
  <mergeCells count="74">
    <mergeCell ref="A26:O26"/>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7:AV17"/>
    <mergeCell ref="A5:AV5"/>
    <mergeCell ref="A16:AV16"/>
    <mergeCell ref="A12:AV12"/>
    <mergeCell ref="A13:AV13"/>
    <mergeCell ref="A14:AV14"/>
    <mergeCell ref="A15:AV15"/>
    <mergeCell ref="A7:AV7"/>
    <mergeCell ref="A8:AV8"/>
    <mergeCell ref="A9:AV9"/>
    <mergeCell ref="A10:AV10"/>
    <mergeCell ref="A11:AV11"/>
    <mergeCell ref="G23:G25"/>
    <mergeCell ref="F23:F25"/>
    <mergeCell ref="E23:E25"/>
    <mergeCell ref="D23:D25"/>
    <mergeCell ref="L23:L25"/>
    <mergeCell ref="K23:K25"/>
    <mergeCell ref="J23:J25"/>
    <mergeCell ref="I23:I25"/>
    <mergeCell ref="H23:H25"/>
  </mergeCells>
  <printOptions horizontalCentered="1"/>
  <pageMargins left="0.19685039370078741" right="0.19685039370078741" top="0.59055118110236227" bottom="0.59055118110236227" header="0" footer="0"/>
  <pageSetup paperSize="8" scale="55"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79"/>
  <sheetViews>
    <sheetView tabSelected="1" view="pageBreakPreview" topLeftCell="A4" zoomScaleNormal="90" zoomScaleSheetLayoutView="100" workbookViewId="0">
      <selection activeCell="C23" sqref="C23"/>
    </sheetView>
  </sheetViews>
  <sheetFormatPr defaultRowHeight="15.75" x14ac:dyDescent="0.25"/>
  <cols>
    <col min="1" max="1" width="66.140625" style="194" customWidth="1"/>
    <col min="2" max="2" width="72.28515625" style="194" customWidth="1"/>
    <col min="3" max="254" width="9.140625" style="83"/>
    <col min="255" max="256" width="66.140625" style="83" customWidth="1"/>
    <col min="257" max="510" width="9.140625" style="83"/>
    <col min="511" max="512" width="66.140625" style="83" customWidth="1"/>
    <col min="513" max="766" width="9.140625" style="83"/>
    <col min="767" max="768" width="66.140625" style="83" customWidth="1"/>
    <col min="769" max="1022" width="9.140625" style="83"/>
    <col min="1023" max="1024" width="66.140625" style="83" customWidth="1"/>
    <col min="1025" max="1278" width="9.140625" style="83"/>
    <col min="1279" max="1280" width="66.140625" style="83" customWidth="1"/>
    <col min="1281" max="1534" width="9.140625" style="83"/>
    <col min="1535" max="1536" width="66.140625" style="83" customWidth="1"/>
    <col min="1537" max="1790" width="9.140625" style="83"/>
    <col min="1791" max="1792" width="66.140625" style="83" customWidth="1"/>
    <col min="1793" max="2046" width="9.140625" style="83"/>
    <col min="2047" max="2048" width="66.140625" style="83" customWidth="1"/>
    <col min="2049" max="2302" width="9.140625" style="83"/>
    <col min="2303" max="2304" width="66.140625" style="83" customWidth="1"/>
    <col min="2305" max="2558" width="9.140625" style="83"/>
    <col min="2559" max="2560" width="66.140625" style="83" customWidth="1"/>
    <col min="2561" max="2814" width="9.140625" style="83"/>
    <col min="2815" max="2816" width="66.140625" style="83" customWidth="1"/>
    <col min="2817" max="3070" width="9.140625" style="83"/>
    <col min="3071" max="3072" width="66.140625" style="83" customWidth="1"/>
    <col min="3073" max="3326" width="9.140625" style="83"/>
    <col min="3327" max="3328" width="66.140625" style="83" customWidth="1"/>
    <col min="3329" max="3582" width="9.140625" style="83"/>
    <col min="3583" max="3584" width="66.140625" style="83" customWidth="1"/>
    <col min="3585" max="3838" width="9.140625" style="83"/>
    <col min="3839" max="3840" width="66.140625" style="83" customWidth="1"/>
    <col min="3841" max="4094" width="9.140625" style="83"/>
    <col min="4095" max="4096" width="66.140625" style="83" customWidth="1"/>
    <col min="4097" max="4350" width="9.140625" style="83"/>
    <col min="4351" max="4352" width="66.140625" style="83" customWidth="1"/>
    <col min="4353" max="4606" width="9.140625" style="83"/>
    <col min="4607" max="4608" width="66.140625" style="83" customWidth="1"/>
    <col min="4609" max="4862" width="9.140625" style="83"/>
    <col min="4863" max="4864" width="66.140625" style="83" customWidth="1"/>
    <col min="4865" max="5118" width="9.140625" style="83"/>
    <col min="5119" max="5120" width="66.140625" style="83" customWidth="1"/>
    <col min="5121" max="5374" width="9.140625" style="83"/>
    <col min="5375" max="5376" width="66.140625" style="83" customWidth="1"/>
    <col min="5377" max="5630" width="9.140625" style="83"/>
    <col min="5631" max="5632" width="66.140625" style="83" customWidth="1"/>
    <col min="5633" max="5886" width="9.140625" style="83"/>
    <col min="5887" max="5888" width="66.140625" style="83" customWidth="1"/>
    <col min="5889" max="6142" width="9.140625" style="83"/>
    <col min="6143" max="6144" width="66.140625" style="83" customWidth="1"/>
    <col min="6145" max="6398" width="9.140625" style="83"/>
    <col min="6399" max="6400" width="66.140625" style="83" customWidth="1"/>
    <col min="6401" max="6654" width="9.140625" style="83"/>
    <col min="6655" max="6656" width="66.140625" style="83" customWidth="1"/>
    <col min="6657" max="6910" width="9.140625" style="83"/>
    <col min="6911" max="6912" width="66.140625" style="83" customWidth="1"/>
    <col min="6913" max="7166" width="9.140625" style="83"/>
    <col min="7167" max="7168" width="66.140625" style="83" customWidth="1"/>
    <col min="7169" max="7422" width="9.140625" style="83"/>
    <col min="7423" max="7424" width="66.140625" style="83" customWidth="1"/>
    <col min="7425" max="7678" width="9.140625" style="83"/>
    <col min="7679" max="7680" width="66.140625" style="83" customWidth="1"/>
    <col min="7681" max="7934" width="9.140625" style="83"/>
    <col min="7935" max="7936" width="66.140625" style="83" customWidth="1"/>
    <col min="7937" max="8190" width="9.140625" style="83"/>
    <col min="8191" max="8192" width="66.140625" style="83" customWidth="1"/>
    <col min="8193" max="8446" width="9.140625" style="83"/>
    <col min="8447" max="8448" width="66.140625" style="83" customWidth="1"/>
    <col min="8449" max="8702" width="9.140625" style="83"/>
    <col min="8703" max="8704" width="66.140625" style="83" customWidth="1"/>
    <col min="8705" max="8958" width="9.140625" style="83"/>
    <col min="8959" max="8960" width="66.140625" style="83" customWidth="1"/>
    <col min="8961" max="9214" width="9.140625" style="83"/>
    <col min="9215" max="9216" width="66.140625" style="83" customWidth="1"/>
    <col min="9217" max="9470" width="9.140625" style="83"/>
    <col min="9471" max="9472" width="66.140625" style="83" customWidth="1"/>
    <col min="9473" max="9726" width="9.140625" style="83"/>
    <col min="9727" max="9728" width="66.140625" style="83" customWidth="1"/>
    <col min="9729" max="9982" width="9.140625" style="83"/>
    <col min="9983" max="9984" width="66.140625" style="83" customWidth="1"/>
    <col min="9985" max="10238" width="9.140625" style="83"/>
    <col min="10239" max="10240" width="66.140625" style="83" customWidth="1"/>
    <col min="10241" max="10494" width="9.140625" style="83"/>
    <col min="10495" max="10496" width="66.140625" style="83" customWidth="1"/>
    <col min="10497" max="10750" width="9.140625" style="83"/>
    <col min="10751" max="10752" width="66.140625" style="83" customWidth="1"/>
    <col min="10753" max="11006" width="9.140625" style="83"/>
    <col min="11007" max="11008" width="66.140625" style="83" customWidth="1"/>
    <col min="11009" max="11262" width="9.140625" style="83"/>
    <col min="11263" max="11264" width="66.140625" style="83" customWidth="1"/>
    <col min="11265" max="11518" width="9.140625" style="83"/>
    <col min="11519" max="11520" width="66.140625" style="83" customWidth="1"/>
    <col min="11521" max="11774" width="9.140625" style="83"/>
    <col min="11775" max="11776" width="66.140625" style="83" customWidth="1"/>
    <col min="11777" max="12030" width="9.140625" style="83"/>
    <col min="12031" max="12032" width="66.140625" style="83" customWidth="1"/>
    <col min="12033" max="12286" width="9.140625" style="83"/>
    <col min="12287" max="12288" width="66.140625" style="83" customWidth="1"/>
    <col min="12289" max="12542" width="9.140625" style="83"/>
    <col min="12543" max="12544" width="66.140625" style="83" customWidth="1"/>
    <col min="12545" max="12798" width="9.140625" style="83"/>
    <col min="12799" max="12800" width="66.140625" style="83" customWidth="1"/>
    <col min="12801" max="13054" width="9.140625" style="83"/>
    <col min="13055" max="13056" width="66.140625" style="83" customWidth="1"/>
    <col min="13057" max="13310" width="9.140625" style="83"/>
    <col min="13311" max="13312" width="66.140625" style="83" customWidth="1"/>
    <col min="13313" max="13566" width="9.140625" style="83"/>
    <col min="13567" max="13568" width="66.140625" style="83" customWidth="1"/>
    <col min="13569" max="13822" width="9.140625" style="83"/>
    <col min="13823" max="13824" width="66.140625" style="83" customWidth="1"/>
    <col min="13825" max="14078" width="9.140625" style="83"/>
    <col min="14079" max="14080" width="66.140625" style="83" customWidth="1"/>
    <col min="14081" max="14334" width="9.140625" style="83"/>
    <col min="14335" max="14336" width="66.140625" style="83" customWidth="1"/>
    <col min="14337" max="14590" width="9.140625" style="83"/>
    <col min="14591" max="14592" width="66.140625" style="83" customWidth="1"/>
    <col min="14593" max="14846" width="9.140625" style="83"/>
    <col min="14847" max="14848" width="66.140625" style="83" customWidth="1"/>
    <col min="14849" max="15102" width="9.140625" style="83"/>
    <col min="15103" max="15104" width="66.140625" style="83" customWidth="1"/>
    <col min="15105" max="15358" width="9.140625" style="83"/>
    <col min="15359" max="15360" width="66.140625" style="83" customWidth="1"/>
    <col min="15361" max="15614" width="9.140625" style="83"/>
    <col min="15615" max="15616" width="66.140625" style="83" customWidth="1"/>
    <col min="15617" max="15870" width="9.140625" style="83"/>
    <col min="15871" max="15872" width="66.140625" style="83" customWidth="1"/>
    <col min="15873" max="16126" width="9.140625" style="83"/>
    <col min="16127" max="16128" width="66.140625" style="83" customWidth="1"/>
    <col min="16129" max="16384" width="9.140625" style="83"/>
  </cols>
  <sheetData>
    <row r="1" spans="1:6" hidden="1" x14ac:dyDescent="0.25">
      <c r="B1" s="195" t="s">
        <v>61</v>
      </c>
    </row>
    <row r="2" spans="1:6" hidden="1" x14ac:dyDescent="0.25">
      <c r="B2" s="196" t="s">
        <v>9</v>
      </c>
    </row>
    <row r="3" spans="1:6" hidden="1" x14ac:dyDescent="0.25">
      <c r="B3" s="196" t="s">
        <v>458</v>
      </c>
    </row>
    <row r="4" spans="1:6" ht="10.5" customHeight="1" x14ac:dyDescent="0.25">
      <c r="B4" s="197"/>
    </row>
    <row r="5" spans="1:6" ht="18.75" x14ac:dyDescent="0.3">
      <c r="A5" s="460" t="str">
        <f>'1. паспорт местоположение'!A5:C5</f>
        <v>Год раскрытия информации: 2026 год</v>
      </c>
      <c r="B5" s="460"/>
      <c r="C5" s="42"/>
      <c r="D5" s="42"/>
      <c r="E5" s="42"/>
      <c r="F5" s="42"/>
    </row>
    <row r="6" spans="1:6" ht="12.75" customHeight="1" x14ac:dyDescent="0.3">
      <c r="A6" s="198"/>
      <c r="B6" s="198"/>
      <c r="C6" s="117"/>
      <c r="D6" s="117"/>
      <c r="E6" s="117"/>
      <c r="F6" s="117"/>
    </row>
    <row r="7" spans="1:6" ht="18.75" x14ac:dyDescent="0.25">
      <c r="A7" s="461" t="s">
        <v>8</v>
      </c>
      <c r="B7" s="461"/>
      <c r="C7" s="123"/>
      <c r="D7" s="123"/>
      <c r="E7" s="123"/>
      <c r="F7" s="123"/>
    </row>
    <row r="8" spans="1:6" x14ac:dyDescent="0.25">
      <c r="A8" s="416" t="s">
        <v>460</v>
      </c>
      <c r="B8" s="416"/>
      <c r="C8" s="124"/>
      <c r="D8" s="124"/>
      <c r="E8" s="124"/>
      <c r="F8" s="124"/>
    </row>
    <row r="9" spans="1:6" x14ac:dyDescent="0.25">
      <c r="A9" s="417" t="s">
        <v>7</v>
      </c>
      <c r="B9" s="417"/>
      <c r="C9" s="125"/>
      <c r="D9" s="125"/>
      <c r="E9" s="125"/>
      <c r="F9" s="125"/>
    </row>
    <row r="10" spans="1:6" ht="21" customHeight="1" x14ac:dyDescent="0.25">
      <c r="A10" s="416" t="str">
        <f>'7. Паспорт отчет о закупке'!A12</f>
        <v>O_1.2.1.1.2</v>
      </c>
      <c r="B10" s="416"/>
      <c r="C10" s="124"/>
      <c r="D10" s="124"/>
      <c r="E10" s="124"/>
      <c r="F10" s="124"/>
    </row>
    <row r="11" spans="1:6" x14ac:dyDescent="0.25">
      <c r="A11" s="417" t="s">
        <v>6</v>
      </c>
      <c r="B11" s="417"/>
      <c r="C11" s="125"/>
      <c r="D11" s="125"/>
      <c r="E11" s="125"/>
      <c r="F11" s="125"/>
    </row>
    <row r="12" spans="1:6" ht="26.25" customHeight="1" x14ac:dyDescent="0.25">
      <c r="A12" s="457" t="str">
        <f>'7. Паспорт отчет о закупке'!A15</f>
        <v>Реконструкция РУ-6 кВ, РЗА  ПС 35/6 кВ № 41 с установкой блок-модулей 1, 2 сек.6 кВ с ОПУ (ПИР - 2016 г., СМР, ввод - 2026 г.)</v>
      </c>
      <c r="B12" s="457"/>
      <c r="C12" s="124"/>
      <c r="D12" s="124"/>
      <c r="E12" s="124"/>
      <c r="F12" s="124"/>
    </row>
    <row r="13" spans="1:6" x14ac:dyDescent="0.25">
      <c r="A13" s="417" t="s">
        <v>5</v>
      </c>
      <c r="B13" s="417"/>
      <c r="C13" s="125"/>
      <c r="D13" s="125"/>
      <c r="E13" s="125"/>
      <c r="F13" s="125"/>
    </row>
    <row r="14" spans="1:6" ht="10.5" customHeight="1" x14ac:dyDescent="0.25">
      <c r="B14" s="199"/>
    </row>
    <row r="15" spans="1:6" ht="20.25" customHeight="1" x14ac:dyDescent="0.25">
      <c r="A15" s="458" t="s">
        <v>443</v>
      </c>
      <c r="B15" s="459"/>
    </row>
    <row r="16" spans="1:6" ht="9.75" customHeight="1" x14ac:dyDescent="0.25">
      <c r="B16" s="200"/>
    </row>
    <row r="17" spans="1:2" ht="30" x14ac:dyDescent="0.25">
      <c r="A17" s="201" t="s">
        <v>321</v>
      </c>
      <c r="B17" s="220" t="str">
        <f>A12</f>
        <v>Реконструкция РУ-6 кВ, РЗА  ПС 35/6 кВ № 41 с установкой блок-модулей 1, 2 сек.6 кВ с ОПУ (ПИР - 2016 г., СМР, ввод - 2026 г.)</v>
      </c>
    </row>
    <row r="18" spans="1:2" x14ac:dyDescent="0.25">
      <c r="A18" s="201" t="s">
        <v>322</v>
      </c>
      <c r="B18" s="202" t="str">
        <f>'1. паспорт местоположение'!C23</f>
        <v>Кемеровская обл.,  р-н Прокопьевский муниципальный, д. Малая Талда</v>
      </c>
    </row>
    <row r="19" spans="1:2" x14ac:dyDescent="0.25">
      <c r="A19" s="201" t="s">
        <v>302</v>
      </c>
      <c r="B19" s="202" t="s">
        <v>473</v>
      </c>
    </row>
    <row r="20" spans="1:2" x14ac:dyDescent="0.25">
      <c r="A20" s="201" t="s">
        <v>323</v>
      </c>
      <c r="B20" s="202" t="s">
        <v>475</v>
      </c>
    </row>
    <row r="21" spans="1:2" x14ac:dyDescent="0.25">
      <c r="A21" s="203" t="s">
        <v>324</v>
      </c>
      <c r="B21" s="202" t="s">
        <v>505</v>
      </c>
    </row>
    <row r="22" spans="1:2" x14ac:dyDescent="0.25">
      <c r="A22" s="203" t="s">
        <v>325</v>
      </c>
      <c r="B22" s="204" t="s">
        <v>510</v>
      </c>
    </row>
    <row r="23" spans="1:2" ht="19.5" customHeight="1" x14ac:dyDescent="0.25">
      <c r="A23" s="205" t="s">
        <v>553</v>
      </c>
      <c r="B23" s="277">
        <f>'6.2. Паспорт фин осв ввод'!D23</f>
        <v>119.454578607784</v>
      </c>
    </row>
    <row r="24" spans="1:2" ht="19.5" customHeight="1" x14ac:dyDescent="0.25">
      <c r="A24" s="204" t="s">
        <v>326</v>
      </c>
      <c r="B24" s="221" t="s">
        <v>488</v>
      </c>
    </row>
    <row r="25" spans="1:2" ht="28.5" x14ac:dyDescent="0.25">
      <c r="A25" s="205" t="s">
        <v>327</v>
      </c>
      <c r="B25" s="206">
        <f>B29+B34</f>
        <v>0.73284000300000007</v>
      </c>
    </row>
    <row r="26" spans="1:2" ht="28.5" x14ac:dyDescent="0.25">
      <c r="A26" s="205" t="s">
        <v>328</v>
      </c>
      <c r="B26" s="206">
        <f>B25</f>
        <v>0.73284000300000007</v>
      </c>
    </row>
    <row r="27" spans="1:2" x14ac:dyDescent="0.25">
      <c r="A27" s="204" t="s">
        <v>329</v>
      </c>
      <c r="B27" s="206" t="s">
        <v>475</v>
      </c>
    </row>
    <row r="28" spans="1:2" x14ac:dyDescent="0.25">
      <c r="A28" s="205" t="s">
        <v>545</v>
      </c>
      <c r="B28" s="206" t="s">
        <v>475</v>
      </c>
    </row>
    <row r="29" spans="1:2" x14ac:dyDescent="0.25">
      <c r="A29" s="204" t="s">
        <v>515</v>
      </c>
      <c r="B29" s="248">
        <f>'7. Паспорт отчет о закупке'!AD26/1000</f>
        <v>0.71892000320000005</v>
      </c>
    </row>
    <row r="30" spans="1:2" x14ac:dyDescent="0.25">
      <c r="A30" s="204" t="s">
        <v>332</v>
      </c>
      <c r="B30" s="253">
        <f>B29/B23</f>
        <v>6.0183545208467477E-3</v>
      </c>
    </row>
    <row r="31" spans="1:2" x14ac:dyDescent="0.25">
      <c r="A31" s="204" t="s">
        <v>333</v>
      </c>
      <c r="B31" s="248">
        <f>B29</f>
        <v>0.71892000320000005</v>
      </c>
    </row>
    <row r="32" spans="1:2" x14ac:dyDescent="0.25">
      <c r="A32" s="204" t="s">
        <v>334</v>
      </c>
      <c r="B32" s="248">
        <f>B31/1.18</f>
        <v>0.60925424000000006</v>
      </c>
    </row>
    <row r="33" spans="1:2" x14ac:dyDescent="0.25">
      <c r="A33" s="205" t="s">
        <v>544</v>
      </c>
      <c r="B33" s="204" t="s">
        <v>475</v>
      </c>
    </row>
    <row r="34" spans="1:2" x14ac:dyDescent="0.25">
      <c r="A34" s="204" t="s">
        <v>515</v>
      </c>
      <c r="B34" s="206">
        <f>'7. Паспорт отчет о закупке'!AD24/1000</f>
        <v>1.3919999799999999E-2</v>
      </c>
    </row>
    <row r="35" spans="1:2" x14ac:dyDescent="0.25">
      <c r="A35" s="204" t="s">
        <v>332</v>
      </c>
      <c r="B35" s="252">
        <f>B34/B23</f>
        <v>1.1652964634955342E-4</v>
      </c>
    </row>
    <row r="36" spans="1:2" x14ac:dyDescent="0.25">
      <c r="A36" s="204" t="s">
        <v>333</v>
      </c>
      <c r="B36" s="206">
        <f>B34</f>
        <v>1.3919999799999999E-2</v>
      </c>
    </row>
    <row r="37" spans="1:2" x14ac:dyDescent="0.25">
      <c r="A37" s="204" t="s">
        <v>334</v>
      </c>
      <c r="B37" s="206">
        <f>B36/1.18</f>
        <v>1.1796609999999999E-2</v>
      </c>
    </row>
    <row r="38" spans="1:2" ht="28.5" x14ac:dyDescent="0.25">
      <c r="A38" s="205" t="s">
        <v>330</v>
      </c>
      <c r="B38" s="204" t="s">
        <v>475</v>
      </c>
    </row>
    <row r="39" spans="1:2" x14ac:dyDescent="0.25">
      <c r="A39" s="204" t="s">
        <v>331</v>
      </c>
      <c r="B39" s="204" t="s">
        <v>475</v>
      </c>
    </row>
    <row r="40" spans="1:2" x14ac:dyDescent="0.25">
      <c r="A40" s="204" t="s">
        <v>332</v>
      </c>
      <c r="B40" s="204" t="s">
        <v>475</v>
      </c>
    </row>
    <row r="41" spans="1:2" x14ac:dyDescent="0.25">
      <c r="A41" s="204" t="s">
        <v>333</v>
      </c>
      <c r="B41" s="204" t="s">
        <v>475</v>
      </c>
    </row>
    <row r="42" spans="1:2" x14ac:dyDescent="0.25">
      <c r="A42" s="204" t="s">
        <v>334</v>
      </c>
      <c r="B42" s="204" t="s">
        <v>475</v>
      </c>
    </row>
    <row r="43" spans="1:2" ht="28.5" x14ac:dyDescent="0.25">
      <c r="A43" s="203" t="s">
        <v>335</v>
      </c>
      <c r="B43" s="204" t="s">
        <v>475</v>
      </c>
    </row>
    <row r="44" spans="1:2" x14ac:dyDescent="0.25">
      <c r="A44" s="207" t="s">
        <v>329</v>
      </c>
      <c r="B44" s="204" t="s">
        <v>475</v>
      </c>
    </row>
    <row r="45" spans="1:2" x14ac:dyDescent="0.25">
      <c r="A45" s="207" t="s">
        <v>336</v>
      </c>
      <c r="B45" s="204" t="s">
        <v>475</v>
      </c>
    </row>
    <row r="46" spans="1:2" x14ac:dyDescent="0.25">
      <c r="A46" s="207" t="s">
        <v>337</v>
      </c>
      <c r="B46" s="204" t="s">
        <v>475</v>
      </c>
    </row>
    <row r="47" spans="1:2" x14ac:dyDescent="0.25">
      <c r="A47" s="207" t="s">
        <v>338</v>
      </c>
      <c r="B47" s="204" t="s">
        <v>475</v>
      </c>
    </row>
    <row r="48" spans="1:2" x14ac:dyDescent="0.25">
      <c r="A48" s="203" t="s">
        <v>339</v>
      </c>
      <c r="B48" s="204" t="s">
        <v>475</v>
      </c>
    </row>
    <row r="49" spans="1:2" x14ac:dyDescent="0.25">
      <c r="A49" s="203" t="s">
        <v>340</v>
      </c>
      <c r="B49" s="204" t="s">
        <v>475</v>
      </c>
    </row>
    <row r="50" spans="1:2" x14ac:dyDescent="0.25">
      <c r="A50" s="203" t="s">
        <v>341</v>
      </c>
      <c r="B50" s="234">
        <f>B30+B35</f>
        <v>6.1348841671963012E-3</v>
      </c>
    </row>
    <row r="51" spans="1:2" x14ac:dyDescent="0.25">
      <c r="A51" s="203" t="s">
        <v>342</v>
      </c>
      <c r="B51" s="204" t="s">
        <v>475</v>
      </c>
    </row>
    <row r="52" spans="1:2" ht="15.75" customHeight="1" x14ac:dyDescent="0.25">
      <c r="A52" s="203" t="s">
        <v>343</v>
      </c>
      <c r="B52" s="207" t="s">
        <v>475</v>
      </c>
    </row>
    <row r="53" spans="1:2" x14ac:dyDescent="0.25">
      <c r="A53" s="207" t="s">
        <v>344</v>
      </c>
      <c r="B53" s="207" t="s">
        <v>475</v>
      </c>
    </row>
    <row r="54" spans="1:2" x14ac:dyDescent="0.25">
      <c r="A54" s="207" t="s">
        <v>345</v>
      </c>
      <c r="B54" s="207" t="s">
        <v>546</v>
      </c>
    </row>
    <row r="55" spans="1:2" x14ac:dyDescent="0.25">
      <c r="A55" s="207" t="s">
        <v>346</v>
      </c>
      <c r="B55" s="207" t="s">
        <v>475</v>
      </c>
    </row>
    <row r="56" spans="1:2" x14ac:dyDescent="0.25">
      <c r="A56" s="207" t="s">
        <v>347</v>
      </c>
      <c r="B56" s="207" t="s">
        <v>475</v>
      </c>
    </row>
    <row r="57" spans="1:2" x14ac:dyDescent="0.25">
      <c r="A57" s="207" t="s">
        <v>348</v>
      </c>
      <c r="B57" s="207" t="s">
        <v>475</v>
      </c>
    </row>
    <row r="58" spans="1:2" ht="30" x14ac:dyDescent="0.25">
      <c r="A58" s="207" t="s">
        <v>349</v>
      </c>
      <c r="B58" s="204" t="s">
        <v>475</v>
      </c>
    </row>
    <row r="59" spans="1:2" ht="28.5" x14ac:dyDescent="0.25">
      <c r="A59" s="203" t="s">
        <v>350</v>
      </c>
      <c r="B59" s="204" t="s">
        <v>475</v>
      </c>
    </row>
    <row r="60" spans="1:2" x14ac:dyDescent="0.25">
      <c r="A60" s="207" t="s">
        <v>329</v>
      </c>
      <c r="B60" s="204" t="s">
        <v>475</v>
      </c>
    </row>
    <row r="61" spans="1:2" x14ac:dyDescent="0.25">
      <c r="A61" s="207" t="s">
        <v>351</v>
      </c>
      <c r="B61" s="204" t="s">
        <v>475</v>
      </c>
    </row>
    <row r="62" spans="1:2" x14ac:dyDescent="0.25">
      <c r="A62" s="207" t="s">
        <v>352</v>
      </c>
      <c r="B62" s="204" t="s">
        <v>475</v>
      </c>
    </row>
    <row r="63" spans="1:2" x14ac:dyDescent="0.25">
      <c r="A63" s="208" t="s">
        <v>353</v>
      </c>
      <c r="B63" s="204" t="s">
        <v>475</v>
      </c>
    </row>
    <row r="64" spans="1:2" x14ac:dyDescent="0.25">
      <c r="A64" s="203" t="s">
        <v>354</v>
      </c>
      <c r="B64" s="204" t="s">
        <v>475</v>
      </c>
    </row>
    <row r="65" spans="1:2" x14ac:dyDescent="0.25">
      <c r="A65" s="207" t="s">
        <v>355</v>
      </c>
      <c r="B65" s="204" t="s">
        <v>475</v>
      </c>
    </row>
    <row r="66" spans="1:2" x14ac:dyDescent="0.25">
      <c r="A66" s="207" t="s">
        <v>356</v>
      </c>
      <c r="B66" s="204" t="s">
        <v>475</v>
      </c>
    </row>
    <row r="67" spans="1:2" x14ac:dyDescent="0.25">
      <c r="A67" s="207" t="s">
        <v>357</v>
      </c>
      <c r="B67" s="204" t="s">
        <v>475</v>
      </c>
    </row>
    <row r="68" spans="1:2" ht="28.5" x14ac:dyDescent="0.25">
      <c r="A68" s="209" t="s">
        <v>358</v>
      </c>
      <c r="B68" s="204" t="str">
        <f>B22</f>
        <v>Выполнен проект</v>
      </c>
    </row>
    <row r="69" spans="1:2" ht="28.5" customHeight="1" x14ac:dyDescent="0.25">
      <c r="A69" s="203" t="s">
        <v>359</v>
      </c>
      <c r="B69" s="204" t="s">
        <v>475</v>
      </c>
    </row>
    <row r="70" spans="1:2" x14ac:dyDescent="0.25">
      <c r="A70" s="207" t="s">
        <v>360</v>
      </c>
      <c r="B70" s="204" t="s">
        <v>475</v>
      </c>
    </row>
    <row r="71" spans="1:2" x14ac:dyDescent="0.25">
      <c r="A71" s="207" t="s">
        <v>361</v>
      </c>
      <c r="B71" s="204" t="s">
        <v>475</v>
      </c>
    </row>
    <row r="72" spans="1:2" x14ac:dyDescent="0.25">
      <c r="A72" s="207" t="s">
        <v>362</v>
      </c>
      <c r="B72" s="204" t="s">
        <v>475</v>
      </c>
    </row>
    <row r="73" spans="1:2" x14ac:dyDescent="0.25">
      <c r="A73" s="207" t="s">
        <v>363</v>
      </c>
      <c r="B73" s="204" t="s">
        <v>475</v>
      </c>
    </row>
    <row r="74" spans="1:2" x14ac:dyDescent="0.25">
      <c r="A74" s="210" t="s">
        <v>364</v>
      </c>
      <c r="B74" s="204" t="s">
        <v>475</v>
      </c>
    </row>
    <row r="77" spans="1:2" x14ac:dyDescent="0.25">
      <c r="A77" s="211"/>
      <c r="B77" s="212"/>
    </row>
    <row r="78" spans="1:2" x14ac:dyDescent="0.25">
      <c r="B78" s="213"/>
    </row>
    <row r="79" spans="1:2" x14ac:dyDescent="0.25">
      <c r="B79" s="214"/>
    </row>
  </sheetData>
  <mergeCells count="9">
    <mergeCell ref="A11:B11"/>
    <mergeCell ref="A12:B12"/>
    <mergeCell ref="A13:B13"/>
    <mergeCell ref="A15:B15"/>
    <mergeCell ref="A5:B5"/>
    <mergeCell ref="A7:B7"/>
    <mergeCell ref="A8:B8"/>
    <mergeCell ref="A9:B9"/>
    <mergeCell ref="A10:B10"/>
  </mergeCells>
  <pageMargins left="0.70866141732283472" right="0.31496062992125984" top="0.35433070866141736" bottom="0.35433070866141736" header="0" footer="0"/>
  <pageSetup paperSize="9" scale="61"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H6" sqref="H6"/>
    </sheetView>
  </sheetViews>
  <sheetFormatPr defaultRowHeight="15" x14ac:dyDescent="0.2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2052" r:id="rId4">
          <objectPr defaultSize="0" autoPict="0" r:id="rId5">
            <anchor moveWithCells="1">
              <from>
                <xdr:col>1</xdr:col>
                <xdr:colOff>114300</xdr:colOff>
                <xdr:row>4</xdr:row>
                <xdr:rowOff>19050</xdr:rowOff>
              </from>
              <to>
                <xdr:col>6</xdr:col>
                <xdr:colOff>28575</xdr:colOff>
                <xdr:row>6</xdr:row>
                <xdr:rowOff>152400</xdr:rowOff>
              </to>
            </anchor>
          </objectPr>
        </oleObject>
      </mc:Choice>
      <mc:Fallback>
        <oleObject progId="Объект упаковщика для оболочки" shapeId="2052"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E5387-8DE8-4FD8-B9EB-6B96B7E4A094}">
  <dimension ref="A1:C12"/>
  <sheetViews>
    <sheetView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466" t="s">
        <v>563</v>
      </c>
      <c r="B1" s="467"/>
      <c r="C1" s="468"/>
    </row>
    <row r="2" spans="1:3" ht="15" customHeight="1" x14ac:dyDescent="0.25">
      <c r="A2" s="469"/>
      <c r="B2" s="465" t="s">
        <v>564</v>
      </c>
      <c r="C2" s="470"/>
    </row>
    <row r="3" spans="1:3" ht="15" customHeight="1" x14ac:dyDescent="0.25">
      <c r="A3" s="469"/>
      <c r="B3" s="465" t="s">
        <v>565</v>
      </c>
      <c r="C3" s="470"/>
    </row>
    <row r="4" spans="1:3" ht="15" customHeight="1" x14ac:dyDescent="0.25">
      <c r="A4" s="471" t="s">
        <v>566</v>
      </c>
      <c r="B4" s="472"/>
      <c r="C4" s="473"/>
    </row>
    <row r="5" spans="1:3" ht="15" customHeight="1" x14ac:dyDescent="0.25">
      <c r="A5" s="464" t="s">
        <v>567</v>
      </c>
      <c r="B5" s="465"/>
      <c r="C5" s="279" t="s">
        <v>568</v>
      </c>
    </row>
    <row r="6" spans="1:3" ht="105" x14ac:dyDescent="0.25">
      <c r="A6" s="462" t="s">
        <v>569</v>
      </c>
      <c r="B6" s="463"/>
      <c r="C6" s="279" t="s">
        <v>570</v>
      </c>
    </row>
    <row r="7" spans="1:3" ht="60" x14ac:dyDescent="0.25">
      <c r="A7" s="462" t="s">
        <v>571</v>
      </c>
      <c r="B7" s="463"/>
      <c r="C7" s="279" t="s">
        <v>572</v>
      </c>
    </row>
    <row r="8" spans="1:3" ht="15" customHeight="1" x14ac:dyDescent="0.25">
      <c r="A8" s="464" t="s">
        <v>573</v>
      </c>
      <c r="B8" s="465"/>
      <c r="C8" s="279" t="s">
        <v>574</v>
      </c>
    </row>
    <row r="9" spans="1:3" ht="15" customHeight="1" x14ac:dyDescent="0.25">
      <c r="A9" s="464" t="s">
        <v>575</v>
      </c>
      <c r="B9" s="465"/>
      <c r="C9" s="279" t="s">
        <v>576</v>
      </c>
    </row>
    <row r="10" spans="1:3" ht="15" customHeight="1" x14ac:dyDescent="0.25">
      <c r="A10" s="464" t="s">
        <v>577</v>
      </c>
      <c r="B10" s="465"/>
      <c r="C10" s="279" t="s">
        <v>578</v>
      </c>
    </row>
    <row r="11" spans="1:3" ht="15" customHeight="1" x14ac:dyDescent="0.25">
      <c r="A11" s="464" t="s">
        <v>579</v>
      </c>
      <c r="B11" s="465"/>
      <c r="C11" s="279" t="s">
        <v>580</v>
      </c>
    </row>
    <row r="12" spans="1:3" ht="15.75" thickBot="1" x14ac:dyDescent="0.3">
      <c r="A12" s="280"/>
      <c r="B12" s="281"/>
      <c r="C12" s="282"/>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2022-02-07T04:07:41Z</cp:lastPrinted>
  <dcterms:created xsi:type="dcterms:W3CDTF">2015-08-16T15:31:05Z</dcterms:created>
  <dcterms:modified xsi:type="dcterms:W3CDTF">2026-04-21T08:02:12Z</dcterms:modified>
</cp:coreProperties>
</file>